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3\"/>
    </mc:Choice>
  </mc:AlternateContent>
  <xr:revisionPtr revIDLastSave="0" documentId="13_ncr:1_{DBE1903F-21A6-460F-A501-472B20E74DFA}" xr6:coauthVersionLast="36" xr6:coauthVersionMax="36" xr10:uidLastSave="{00000000-0000-0000-0000-000000000000}"/>
  <bookViews>
    <workbookView xWindow="32760" yWindow="32760" windowWidth="20220" windowHeight="7680" activeTab="5" xr2:uid="{00000000-000D-0000-FFFF-FFFF00000000}"/>
  </bookViews>
  <sheets>
    <sheet name="8" sheetId="37" r:id="rId1"/>
    <sheet name="8.1" sheetId="34" r:id="rId2"/>
    <sheet name="8.2" sheetId="35" r:id="rId3"/>
    <sheet name="8.3" sheetId="31" r:id="rId4"/>
    <sheet name="8.4" sheetId="36" r:id="rId5"/>
    <sheet name="8.5 " sheetId="47" r:id="rId6"/>
  </sheets>
  <externalReferences>
    <externalReference r:id="rId7"/>
  </externalReferences>
  <definedNames>
    <definedName name="_xlnm.Print_Area" localSheetId="1">'8.1'!$A$2:$I$45</definedName>
    <definedName name="_xlnm.Print_Area" localSheetId="2">'8.2'!$A$2:$G$37</definedName>
    <definedName name="_xlnm.Print_Area" localSheetId="3">'8.3'!$A$2:$G$37</definedName>
    <definedName name="_xlnm.Print_Area" localSheetId="4">'8.4'!$A$2:$E$39</definedName>
    <definedName name="_xlnm.Print_Area" localSheetId="5">'8.5 '!$A$2:$D$36</definedName>
    <definedName name="ReturnToControlPanel">[1]!ReturnToControlPanel</definedName>
  </definedNames>
  <calcPr calcId="179021"/>
</workbook>
</file>

<file path=xl/calcChain.xml><?xml version="1.0" encoding="utf-8"?>
<calcChain xmlns="http://schemas.openxmlformats.org/spreadsheetml/2006/main">
  <c r="D18" i="47" l="1"/>
  <c r="B19" i="47" l="1"/>
  <c r="D31" i="47"/>
  <c r="D30" i="47" s="1"/>
  <c r="B16" i="47"/>
  <c r="B11" i="47"/>
  <c r="E31" i="34" l="1"/>
  <c r="E30" i="34" s="1"/>
  <c r="B10" i="47"/>
  <c r="B25" i="47"/>
  <c r="C9" i="34"/>
  <c r="C8" i="34"/>
  <c r="F15" i="34"/>
  <c r="B35" i="34"/>
  <c r="B31" i="34"/>
  <c r="B18" i="34"/>
  <c r="B15" i="34"/>
  <c r="B7" i="34"/>
  <c r="C36" i="34"/>
  <c r="C35" i="34"/>
  <c r="C34" i="34"/>
  <c r="C33" i="34"/>
  <c r="C31" i="34" s="1"/>
  <c r="C32" i="34"/>
  <c r="C20" i="34"/>
  <c r="C22" i="34"/>
  <c r="C23" i="34"/>
  <c r="C24" i="34"/>
  <c r="C25" i="34"/>
  <c r="C26" i="34"/>
  <c r="C27" i="34"/>
  <c r="C28" i="34"/>
  <c r="C29" i="34"/>
  <c r="C17" i="34"/>
  <c r="C16" i="34"/>
  <c r="C15" i="34" s="1"/>
  <c r="C10" i="34"/>
  <c r="C11" i="34"/>
  <c r="C12" i="34"/>
  <c r="C13" i="34"/>
  <c r="C14" i="34"/>
  <c r="F32" i="35"/>
  <c r="F31" i="35" s="1"/>
  <c r="D32" i="35"/>
  <c r="D31" i="35" s="1"/>
  <c r="F19" i="35"/>
  <c r="D19" i="35"/>
  <c r="F16" i="35"/>
  <c r="D16" i="35"/>
  <c r="F8" i="35"/>
  <c r="D8" i="35"/>
  <c r="B32" i="47"/>
  <c r="B31" i="47" s="1"/>
  <c r="B30" i="47" s="1"/>
  <c r="B20" i="47"/>
  <c r="B27" i="47"/>
  <c r="B8" i="47"/>
  <c r="B9" i="47"/>
  <c r="B12" i="47"/>
  <c r="B13" i="47"/>
  <c r="B17" i="47"/>
  <c r="B15" i="47" s="1"/>
  <c r="F19" i="31"/>
  <c r="F36" i="31"/>
  <c r="D31" i="34"/>
  <c r="D30" i="34" s="1"/>
  <c r="D35" i="34"/>
  <c r="E7" i="34"/>
  <c r="E15" i="34"/>
  <c r="E18" i="34"/>
  <c r="F7" i="34"/>
  <c r="F18" i="34"/>
  <c r="F31" i="34"/>
  <c r="F30" i="34" s="1"/>
  <c r="G7" i="34"/>
  <c r="G15" i="34"/>
  <c r="G31" i="34"/>
  <c r="G30" i="34" s="1"/>
  <c r="H7" i="34"/>
  <c r="H15" i="34"/>
  <c r="H18" i="34"/>
  <c r="H31" i="34"/>
  <c r="H30" i="34" s="1"/>
  <c r="I15" i="34"/>
  <c r="I18" i="34"/>
  <c r="I31" i="34"/>
  <c r="I30" i="34" s="1"/>
  <c r="D7" i="34"/>
  <c r="D15" i="34"/>
  <c r="D18" i="34"/>
  <c r="B19" i="35"/>
  <c r="B16" i="35"/>
  <c r="B32" i="35"/>
  <c r="B31" i="35" s="1"/>
  <c r="D36" i="31"/>
  <c r="D8" i="31"/>
  <c r="D16" i="31"/>
  <c r="F8" i="31"/>
  <c r="F16" i="31"/>
  <c r="B16" i="31" s="1"/>
  <c r="B33" i="31"/>
  <c r="B34" i="31"/>
  <c r="B35" i="31"/>
  <c r="B37" i="31"/>
  <c r="F32" i="31"/>
  <c r="D19" i="31"/>
  <c r="D32" i="31"/>
  <c r="B26" i="31"/>
  <c r="B25" i="31"/>
  <c r="B21" i="31"/>
  <c r="B9" i="31"/>
  <c r="B10" i="31"/>
  <c r="B11" i="31"/>
  <c r="B12" i="31"/>
  <c r="B13" i="31"/>
  <c r="B14" i="31"/>
  <c r="B15" i="31"/>
  <c r="B17" i="31"/>
  <c r="B18" i="31"/>
  <c r="B22" i="31"/>
  <c r="B23" i="31"/>
  <c r="B27" i="31"/>
  <c r="B28" i="31"/>
  <c r="B29" i="31"/>
  <c r="B30" i="31"/>
  <c r="D9" i="36"/>
  <c r="D17" i="36"/>
  <c r="D20" i="36"/>
  <c r="D33" i="36"/>
  <c r="D32" i="36" s="1"/>
  <c r="B9" i="36"/>
  <c r="B17" i="36"/>
  <c r="B20" i="36"/>
  <c r="B33" i="36"/>
  <c r="B32" i="36" s="1"/>
  <c r="C15" i="47"/>
  <c r="D15" i="47"/>
  <c r="C18" i="47"/>
  <c r="C31" i="47"/>
  <c r="C30" i="47"/>
  <c r="C7" i="47"/>
  <c r="D7" i="47"/>
  <c r="I7" i="34"/>
  <c r="B8" i="35"/>
  <c r="B19" i="31" l="1"/>
  <c r="D31" i="31"/>
  <c r="D7" i="31" s="1"/>
  <c r="C7" i="34"/>
  <c r="F7" i="35"/>
  <c r="B30" i="34"/>
  <c r="D6" i="47"/>
  <c r="B7" i="47"/>
  <c r="B18" i="47"/>
  <c r="C6" i="47"/>
  <c r="D7" i="36"/>
  <c r="D8" i="36"/>
  <c r="B8" i="36"/>
  <c r="B7" i="36"/>
  <c r="F31" i="31"/>
  <c r="B31" i="31" s="1"/>
  <c r="B32" i="31"/>
  <c r="B36" i="31"/>
  <c r="B8" i="31"/>
  <c r="D7" i="35"/>
  <c r="B7" i="35"/>
  <c r="C18" i="34"/>
  <c r="C30" i="34"/>
  <c r="D6" i="34"/>
  <c r="B6" i="34"/>
  <c r="E6" i="34"/>
  <c r="I6" i="34"/>
  <c r="H6" i="34"/>
  <c r="F6" i="34"/>
  <c r="C6" i="34"/>
  <c r="G6" i="34"/>
  <c r="F7" i="31" l="1"/>
  <c r="B6" i="47"/>
  <c r="B7" i="31"/>
</calcChain>
</file>

<file path=xl/sharedStrings.xml><?xml version="1.0" encoding="utf-8"?>
<sst xmlns="http://schemas.openxmlformats.org/spreadsheetml/2006/main" count="222" uniqueCount="78">
  <si>
    <t>Средна възраст</t>
  </si>
  <si>
    <t>Брой</t>
  </si>
  <si>
    <t>Среден  месечен размер</t>
  </si>
  <si>
    <t xml:space="preserve">2.Пенсии за осигурителен стаж и възраст       </t>
  </si>
  <si>
    <t>1.Старост/Поборнически/</t>
  </si>
  <si>
    <t xml:space="preserve">Пенсии, получавани като основни  </t>
  </si>
  <si>
    <t>Пенсии, получавани като добавка към основната пенсия</t>
  </si>
  <si>
    <t xml:space="preserve">1.Инвалидност поради общо заболяване                 </t>
  </si>
  <si>
    <t>1.Инвалидност поради общо заболяване</t>
  </si>
  <si>
    <t>2.Пенсии за осигурителен стаж и възраст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</si>
  <si>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</si>
  <si>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</si>
  <si>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 xml:space="preserve">7.Частни занаятчии, търговци и др.                     </t>
  </si>
  <si>
    <t>2.Пенсии за военна инвалидност</t>
  </si>
  <si>
    <t>3.Народни по отм.чл.28</t>
  </si>
  <si>
    <t>4.Народни по чл.30А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</si>
  <si>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</si>
  <si>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</si>
  <si>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</si>
  <si>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</si>
  <si>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</si>
  <si>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 xml:space="preserve">10.Персонални пенсии </t>
  </si>
  <si>
    <t>11.Социални пенсии за старост</t>
  </si>
  <si>
    <t>Добавки за чужда помощ</t>
  </si>
  <si>
    <t>Добавки за ветерани и доброволци</t>
  </si>
  <si>
    <t>Добавки за старост *</t>
  </si>
  <si>
    <t>Добавки по чл.46, ал.4 от ЗП</t>
  </si>
  <si>
    <t>Добавки от чл.84 от КСО по вид І-ва пенсия</t>
  </si>
  <si>
    <t>Добавки по чл.9 от ЗПГРРЛ</t>
  </si>
  <si>
    <t xml:space="preserve">Общо </t>
  </si>
  <si>
    <t xml:space="preserve">Лични </t>
  </si>
  <si>
    <t>Наследствени</t>
  </si>
  <si>
    <t>8.   ДОБАВКИ  КЪМ  ПЕНСИИТЕ</t>
  </si>
  <si>
    <t xml:space="preserve">6.Пенсии за осигурителен стаж и възраст-СВОК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</si>
  <si>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</si>
  <si>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</si>
  <si>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5.Инвалидност-общо забол.- СВОК на ТПК      </t>
  </si>
  <si>
    <t>V. Пенсия по чл. 69в от КСО</t>
  </si>
  <si>
    <t xml:space="preserve"> </t>
  </si>
  <si>
    <t>*На възраст 75 г. до 79 г. и над 80 г. отпуснати до 31.12.1999 г.</t>
  </si>
  <si>
    <t>Общ брой на добавките</t>
  </si>
  <si>
    <t>Брой на пенсионерите, които имат поне една добавка</t>
  </si>
  <si>
    <t>Вид на пенсиите</t>
  </si>
  <si>
    <t>Пенсии - Общо ( I + II + III + IV )</t>
  </si>
  <si>
    <t>I. Фонд   "Пенсии"</t>
  </si>
  <si>
    <t>II.Фонд "Пенсии за лицата по чл. 69":</t>
  </si>
  <si>
    <t>III. Фонд "Пенсии, несвързани с трудова дейност"</t>
  </si>
  <si>
    <t xml:space="preserve">8.1. Брой на добавките към пенсиите към 31.12.2023 г.,
  разпределени по вид на пенсията и вид на добавките
</t>
  </si>
  <si>
    <t xml:space="preserve">IV. Фонд "Трудова злополука и професионална болест" </t>
  </si>
  <si>
    <t>А. Пенсии за трудова дейност - общо</t>
  </si>
  <si>
    <t>8.2. Брой и средна възраст на вдовците и вдовиците, съгласно чл.84 от КСО, разпределени по вид на водещата пенсия и пол на пенсионерите към 31.12.2023 г.</t>
  </si>
  <si>
    <t>Общо</t>
  </si>
  <si>
    <t>Мъже</t>
  </si>
  <si>
    <t>Жени</t>
  </si>
  <si>
    <t>8.3. 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31.12.2023 г.</t>
  </si>
  <si>
    <t>Пенсии - Общо ( I + II + III + IV + V )</t>
  </si>
  <si>
    <t>Пенсии - Общо ( I + II + III +IV)</t>
  </si>
  <si>
    <t>Б.Пенсии за лицата по чл. 69 от КСО</t>
  </si>
  <si>
    <t xml:space="preserve">5.Инвалидност - общо забол. - СВОК на ТПК      </t>
  </si>
  <si>
    <t xml:space="preserve">3.Пенсии за осигурит. стаж и възраст - ЗПЗСК                                               </t>
  </si>
  <si>
    <t xml:space="preserve">6.Пенсии за осигурителен стаж и възраст - СВОК на ТПК           </t>
  </si>
  <si>
    <t>8.4. 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31.12.2023 г.</t>
  </si>
  <si>
    <t>8.5. Брой на пенсионерите, на които е отпусната чужда помощ, разпределени по вид на водещата пенсия, за периода 1.01.2023 - 31.12.2023 г.
(новоотпуснати)</t>
  </si>
  <si>
    <t>2.Инвалидност поради трудова злополука и професионална болест - ЗПЗСК</t>
  </si>
  <si>
    <t xml:space="preserve">1.Инвалидност поради трудова злополука и професионална болест </t>
  </si>
  <si>
    <t>Таблица №</t>
  </si>
  <si>
    <t>Наименование на таблицата</t>
  </si>
  <si>
    <t xml:space="preserve">8.1. </t>
  </si>
  <si>
    <t>Брой на добавките към пенсиите към 31.12.2023 г., разпределени по вид на пенсията и вид на добавките</t>
  </si>
  <si>
    <t>Брой и средна възраст на вдовците и вдовиците, съгласно чл.84 от КСО, разпределени по вид на водещата пенсия и пол на пенсионерите към 31.12.2023 г.</t>
  </si>
  <si>
    <t>8.2.</t>
  </si>
  <si>
    <t>Брой и среден месечен размер на добавките по чл.84 от КСО, отпуснати на вдовците и вдовиците, разпределени по вид на добавката и пол на пенсионерите към 31.12.2023 г.</t>
  </si>
  <si>
    <t>8.3.</t>
  </si>
  <si>
    <t>Брой и среден месечен размер на добавките по чл.84 от КСО,  разпределени по вид на основната пенсия и вид  на получаваната добавка към основната пенсия, към  31.12.2023 г.</t>
  </si>
  <si>
    <t>8.4.</t>
  </si>
  <si>
    <t>Брой на пенсионерите, на които е отпусната чужда помощ, разпределени по вид на водещата пенсия, за периода 1.01.2023 - 31.12.2023 г. (новоотпуснати)</t>
  </si>
  <si>
    <t>8.5.</t>
  </si>
  <si>
    <t>към съдържание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</si>
</sst>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0"/>
      <name val="Baltic"/>
      <charset val="204"/>
    </font>
    <font>
      <sz val="10"/>
      <name val="Baltic"/>
      <charset val="204"/>
    </font>
    <font>
      <sz val="8"/>
      <name val="Baltic"/>
      <charset val="204"/>
    </font>
    <font>
      <sz val="10"/>
      <name val="Heba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8"/>
      <name val="Arial"/>
      <family val="2"/>
      <charset val="204"/>
    </font>
    <font>
      <sz val="10"/>
      <color theme="0"/>
      <name val="Arial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" fillId="0" borderId="0"/>
    <xf numFmtId="0" fontId="11" fillId="0" borderId="0" applyNumberFormat="0" applyFill="0" applyBorder="0" applyAlignment="0" applyProtection="0"/>
  </cellStyleXfs>
  <cellXfs count="90">
    <xf numFmtId="0" fontId="0" fillId="0" borderId="0" xfId="0"/>
    <xf numFmtId="0" fontId="6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Fill="1"/>
    <xf numFmtId="0" fontId="9" fillId="0" borderId="2" xfId="2" applyFont="1" applyFill="1" applyBorder="1" applyAlignment="1"/>
    <xf numFmtId="3" fontId="4" fillId="0" borderId="2" xfId="0" applyNumberFormat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2" applyFont="1" applyFill="1" applyBorder="1"/>
    <xf numFmtId="3" fontId="4" fillId="0" borderId="5" xfId="2" applyNumberFormat="1" applyFont="1" applyFill="1" applyBorder="1"/>
    <xf numFmtId="3" fontId="4" fillId="0" borderId="5" xfId="0" applyNumberFormat="1" applyFont="1" applyFill="1" applyBorder="1"/>
    <xf numFmtId="0" fontId="4" fillId="0" borderId="2" xfId="0" applyFont="1" applyFill="1" applyBorder="1"/>
    <xf numFmtId="0" fontId="4" fillId="2" borderId="2" xfId="2" applyFont="1" applyFill="1" applyBorder="1" applyAlignment="1">
      <alignment wrapText="1"/>
    </xf>
    <xf numFmtId="0" fontId="4" fillId="2" borderId="2" xfId="2" applyFont="1" applyFill="1" applyBorder="1" applyAlignment="1">
      <alignment horizontal="left" wrapText="1"/>
    </xf>
    <xf numFmtId="3" fontId="4" fillId="0" borderId="3" xfId="2" applyNumberFormat="1" applyFont="1" applyFill="1" applyBorder="1"/>
    <xf numFmtId="3" fontId="4" fillId="0" borderId="3" xfId="0" applyNumberFormat="1" applyFont="1" applyFill="1" applyBorder="1"/>
    <xf numFmtId="0" fontId="4" fillId="2" borderId="3" xfId="2" applyFont="1" applyFill="1" applyBorder="1" applyAlignment="1">
      <alignment wrapText="1"/>
    </xf>
    <xf numFmtId="3" fontId="4" fillId="0" borderId="2" xfId="1" applyNumberFormat="1" applyFont="1" applyFill="1" applyBorder="1" applyAlignment="1">
      <alignment horizontal="right"/>
    </xf>
    <xf numFmtId="3" fontId="4" fillId="0" borderId="3" xfId="1" applyNumberFormat="1" applyFont="1" applyFill="1" applyBorder="1" applyAlignment="1">
      <alignment horizontal="right"/>
    </xf>
    <xf numFmtId="0" fontId="4" fillId="2" borderId="11" xfId="3" applyFont="1" applyFill="1" applyBorder="1" applyAlignment="1">
      <alignment horizontal="center" wrapText="1"/>
    </xf>
    <xf numFmtId="3" fontId="4" fillId="0" borderId="11" xfId="0" applyNumberFormat="1" applyFont="1" applyFill="1" applyBorder="1"/>
    <xf numFmtId="0" fontId="4" fillId="2" borderId="12" xfId="3" applyFont="1" applyFill="1" applyBorder="1" applyAlignment="1">
      <alignment horizontal="center"/>
    </xf>
    <xf numFmtId="3" fontId="4" fillId="0" borderId="13" xfId="0" applyNumberFormat="1" applyFont="1" applyFill="1" applyBorder="1"/>
    <xf numFmtId="3" fontId="4" fillId="0" borderId="12" xfId="0" applyNumberFormat="1" applyFont="1" applyFill="1" applyBorder="1"/>
    <xf numFmtId="3" fontId="4" fillId="0" borderId="2" xfId="2" applyNumberFormat="1" applyFont="1" applyFill="1" applyBorder="1"/>
    <xf numFmtId="0" fontId="4" fillId="2" borderId="12" xfId="0" applyFont="1" applyFill="1" applyBorder="1" applyAlignment="1">
      <alignment horizontal="center"/>
    </xf>
    <xf numFmtId="0" fontId="4" fillId="2" borderId="12" xfId="3" applyFont="1" applyFill="1" applyBorder="1" applyAlignment="1">
      <alignment horizontal="center" wrapText="1"/>
    </xf>
    <xf numFmtId="3" fontId="4" fillId="0" borderId="12" xfId="0" applyNumberFormat="1" applyFont="1" applyFill="1" applyBorder="1" applyAlignment="1">
      <alignment horizontal="right"/>
    </xf>
    <xf numFmtId="0" fontId="4" fillId="2" borderId="12" xfId="3" applyFont="1" applyFill="1" applyBorder="1"/>
    <xf numFmtId="3" fontId="4" fillId="0" borderId="3" xfId="1" applyNumberFormat="1" applyFont="1" applyFill="1" applyBorder="1" applyAlignment="1">
      <alignment horizontal="center"/>
    </xf>
    <xf numFmtId="0" fontId="4" fillId="2" borderId="12" xfId="0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3" fontId="4" fillId="0" borderId="2" xfId="0" applyNumberFormat="1" applyFont="1" applyFill="1" applyBorder="1" applyAlignment="1"/>
    <xf numFmtId="164" fontId="4" fillId="0" borderId="2" xfId="0" applyNumberFormat="1" applyFont="1" applyFill="1" applyBorder="1" applyAlignment="1">
      <alignment horizontal="center"/>
    </xf>
    <xf numFmtId="3" fontId="4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3" fontId="4" fillId="0" borderId="6" xfId="0" applyNumberFormat="1" applyFont="1" applyFill="1" applyBorder="1" applyAlignment="1"/>
    <xf numFmtId="0" fontId="4" fillId="0" borderId="2" xfId="0" applyFont="1" applyFill="1" applyBorder="1" applyAlignment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3" fontId="4" fillId="0" borderId="11" xfId="0" applyNumberFormat="1" applyFont="1" applyFill="1" applyBorder="1" applyAlignment="1"/>
    <xf numFmtId="164" fontId="4" fillId="0" borderId="11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/>
    <xf numFmtId="164" fontId="4" fillId="0" borderId="12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4" fillId="0" borderId="0" xfId="0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/>
    <xf numFmtId="2" fontId="4" fillId="0" borderId="6" xfId="0" applyNumberFormat="1" applyFont="1" applyFill="1" applyBorder="1" applyAlignment="1"/>
    <xf numFmtId="2" fontId="4" fillId="0" borderId="2" xfId="0" applyNumberFormat="1" applyFont="1" applyFill="1" applyBorder="1" applyAlignment="1"/>
    <xf numFmtId="2" fontId="4" fillId="0" borderId="3" xfId="0" applyNumberFormat="1" applyFont="1" applyFill="1" applyBorder="1" applyAlignment="1"/>
    <xf numFmtId="2" fontId="4" fillId="0" borderId="12" xfId="0" applyNumberFormat="1" applyFont="1" applyFill="1" applyBorder="1" applyAlignment="1"/>
    <xf numFmtId="0" fontId="4" fillId="0" borderId="12" xfId="0" applyFont="1" applyFill="1" applyBorder="1"/>
    <xf numFmtId="0" fontId="4" fillId="2" borderId="5" xfId="0" applyFont="1" applyFill="1" applyBorder="1" applyAlignment="1">
      <alignment horizontal="center" wrapText="1"/>
    </xf>
    <xf numFmtId="0" fontId="4" fillId="2" borderId="6" xfId="3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4" fontId="4" fillId="0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wrapText="1"/>
    </xf>
    <xf numFmtId="0" fontId="4" fillId="2" borderId="3" xfId="3" applyFont="1" applyFill="1" applyBorder="1" applyAlignment="1">
      <alignment horizontal="center" wrapText="1"/>
    </xf>
    <xf numFmtId="0" fontId="4" fillId="0" borderId="5" xfId="2" applyFont="1" applyFill="1" applyBorder="1" applyAlignment="1"/>
    <xf numFmtId="0" fontId="4" fillId="2" borderId="15" xfId="0" applyFont="1" applyFill="1" applyBorder="1"/>
    <xf numFmtId="3" fontId="4" fillId="0" borderId="14" xfId="0" applyNumberFormat="1" applyFont="1" applyFill="1" applyBorder="1"/>
    <xf numFmtId="0" fontId="4" fillId="0" borderId="14" xfId="0" applyFont="1" applyFill="1" applyBorder="1"/>
    <xf numFmtId="0" fontId="4" fillId="2" borderId="7" xfId="2" applyFont="1" applyFill="1" applyBorder="1" applyAlignment="1"/>
    <xf numFmtId="0" fontId="4" fillId="2" borderId="14" xfId="2" applyFont="1" applyFill="1" applyBorder="1" applyAlignment="1">
      <alignment wrapText="1"/>
    </xf>
    <xf numFmtId="0" fontId="7" fillId="0" borderId="16" xfId="0" applyFont="1" applyBorder="1" applyAlignment="1">
      <alignment vertical="center"/>
    </xf>
    <xf numFmtId="0" fontId="7" fillId="0" borderId="16" xfId="0" applyFont="1" applyBorder="1" applyAlignment="1">
      <alignment horizontal="left" vertical="center"/>
    </xf>
    <xf numFmtId="0" fontId="4" fillId="0" borderId="0" xfId="0" applyFont="1" applyFill="1" applyAlignment="1">
      <alignment vertical="top" wrapText="1"/>
    </xf>
    <xf numFmtId="0" fontId="6" fillId="0" borderId="0" xfId="0" applyFont="1" applyAlignment="1">
      <alignment wrapText="1"/>
    </xf>
    <xf numFmtId="0" fontId="11" fillId="0" borderId="0" xfId="4" applyFill="1" applyAlignment="1">
      <alignment horizontal="right" vertical="top" wrapText="1"/>
    </xf>
    <xf numFmtId="0" fontId="11" fillId="0" borderId="0" xfId="4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/>
    </xf>
    <xf numFmtId="0" fontId="11" fillId="0" borderId="0" xfId="4" applyFill="1"/>
    <xf numFmtId="0" fontId="11" fillId="0" borderId="0" xfId="4" applyFill="1" applyAlignment="1"/>
  </cellXfs>
  <cellStyles count="5">
    <cellStyle name="Hyperlink" xfId="4" builtinId="8"/>
    <cellStyle name="Normal" xfId="0" builtinId="0"/>
    <cellStyle name="Normal_statbul I.2000" xfId="1" xr:uid="{00000000-0005-0000-0000-000002000000}"/>
    <cellStyle name="Normal_TAB1op99" xfId="2" xr:uid="{00000000-0005-0000-0000-000003000000}"/>
    <cellStyle name="Normal_ТАБ200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DD6-414C-8CFF-635C3B9E1229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DD6-414C-8CFF-635C3B9E1229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DD6-414C-8CFF-635C3B9E1229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D6-414C-8CFF-635C3B9E1229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DD6-414C-8CFF-635C3B9E1229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DD6-414C-8CFF-635C3B9E1229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DD6-414C-8CFF-635C3B9E1229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DD6-414C-8CFF-635C3B9E1229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DD6-414C-8CFF-635C3B9E1229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DD6-414C-8CFF-635C3B9E1229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DD6-414C-8CFF-635C3B9E1229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DD6-414C-8CFF-635C3B9E1229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DD6-414C-8CFF-635C3B9E1229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DD6-414C-8CFF-635C3B9E1229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DD6-414C-8CFF-635C3B9E1229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DD6-414C-8CFF-635C3B9E1229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DD6-414C-8CFF-635C3B9E1229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DD6-414C-8CFF-635C3B9E1229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DD6-414C-8CFF-635C3B9E1229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DD6-414C-8CFF-635C3B9E1229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DD6-414C-8CFF-635C3B9E1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2576"/>
        <c:axId val="1"/>
      </c:lineChart>
      <c:catAx>
        <c:axId val="33796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2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5761-474C-AFB9-E5189FA2D047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5761-474C-AFB9-E5189FA2D047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5761-474C-AFB9-E5189FA2D047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5761-474C-AFB9-E5189FA2D047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5761-474C-AFB9-E5189FA2D047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5761-474C-AFB9-E5189FA2D047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5761-474C-AFB9-E5189FA2D047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5761-474C-AFB9-E5189FA2D047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5761-474C-AFB9-E5189FA2D047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5761-474C-AFB9-E5189FA2D047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5761-474C-AFB9-E5189FA2D047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5761-474C-AFB9-E5189FA2D047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5761-474C-AFB9-E5189FA2D047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5761-474C-AFB9-E5189FA2D047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5761-474C-AFB9-E5189FA2D047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5761-474C-AFB9-E5189FA2D047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5761-474C-AFB9-E5189FA2D047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5761-474C-AFB9-E5189FA2D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63232"/>
        <c:axId val="1"/>
        <c:axId val="2"/>
      </c:bar3DChart>
      <c:catAx>
        <c:axId val="33796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323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69D-43B0-9EC9-B2405C4697D3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69D-43B0-9EC9-B2405C4697D3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B69D-43B0-9EC9-B2405C4697D3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69D-43B0-9EC9-B2405C4697D3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B69D-43B0-9EC9-B2405C4697D3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B69D-43B0-9EC9-B2405C4697D3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B69D-43B0-9EC9-B2405C4697D3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B69D-43B0-9EC9-B2405C4697D3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B69D-43B0-9EC9-B2405C4697D3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B69D-43B0-9EC9-B2405C4697D3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B69D-43B0-9EC9-B2405C4697D3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B69D-43B0-9EC9-B2405C4697D3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B69D-43B0-9EC9-B2405C4697D3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B69D-43B0-9EC9-B2405C4697D3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B69D-43B0-9EC9-B2405C4697D3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B69D-43B0-9EC9-B2405C4697D3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B69D-43B0-9EC9-B2405C4697D3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B69D-43B0-9EC9-B2405C4697D3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B69D-43B0-9EC9-B2405C4697D3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B69D-43B0-9EC9-B2405C4697D3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B69D-43B0-9EC9-B2405C46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66184"/>
        <c:axId val="1"/>
      </c:lineChart>
      <c:catAx>
        <c:axId val="337966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66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A815-4F79-AF2D-EF02D2F24A2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A815-4F79-AF2D-EF02D2F24A2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A815-4F79-AF2D-EF02D2F24A2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A815-4F79-AF2D-EF02D2F24A2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A815-4F79-AF2D-EF02D2F24A2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A815-4F79-AF2D-EF02D2F24A2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A815-4F79-AF2D-EF02D2F24A2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A815-4F79-AF2D-EF02D2F24A2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A815-4F79-AF2D-EF02D2F24A2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A815-4F79-AF2D-EF02D2F24A2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A815-4F79-AF2D-EF02D2F24A2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A815-4F79-AF2D-EF02D2F24A2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A815-4F79-AF2D-EF02D2F24A2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A815-4F79-AF2D-EF02D2F24A2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A815-4F79-AF2D-EF02D2F24A2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A815-4F79-AF2D-EF02D2F24A2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A815-4F79-AF2D-EF02D2F24A2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A815-4F79-AF2D-EF02D2F24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8441808"/>
        <c:axId val="1"/>
        <c:axId val="2"/>
      </c:bar3DChart>
      <c:catAx>
        <c:axId val="33844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41808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39B-47F2-A655-B7280AD107BE}"/>
            </c:ext>
          </c:extLst>
        </c:ser>
        <c:ser>
          <c:idx val="1"/>
          <c:order val="1"/>
          <c:tx>
            <c:v>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39B-47F2-A655-B7280AD107BE}"/>
            </c:ext>
          </c:extLst>
        </c:ser>
        <c:ser>
          <c:idx val="2"/>
          <c:order val="2"/>
          <c:tx>
            <c:v>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39B-47F2-A655-B7280AD107BE}"/>
            </c:ext>
          </c:extLst>
        </c:ser>
        <c:ser>
          <c:idx val="3"/>
          <c:order val="3"/>
          <c:tx>
            <c:v>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439B-47F2-A655-B7280AD107BE}"/>
            </c:ext>
          </c:extLst>
        </c:ser>
        <c:ser>
          <c:idx val="4"/>
          <c:order val="4"/>
          <c:tx>
            <c:v>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439B-47F2-A655-B7280AD107BE}"/>
            </c:ext>
          </c:extLst>
        </c:ser>
        <c:ser>
          <c:idx val="5"/>
          <c:order val="5"/>
          <c:tx>
            <c:v>#REF!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439B-47F2-A655-B7280AD107BE}"/>
            </c:ext>
          </c:extLst>
        </c:ser>
        <c:ser>
          <c:idx val="6"/>
          <c:order val="6"/>
          <c:tx>
            <c:v>#REF!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439B-47F2-A655-B7280AD107BE}"/>
            </c:ext>
          </c:extLst>
        </c:ser>
        <c:ser>
          <c:idx val="7"/>
          <c:order val="7"/>
          <c:tx>
            <c:v>#REF!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439B-47F2-A655-B7280AD107BE}"/>
            </c:ext>
          </c:extLst>
        </c:ser>
        <c:ser>
          <c:idx val="8"/>
          <c:order val="8"/>
          <c:tx>
            <c:v>#REF!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439B-47F2-A655-B7280AD107BE}"/>
            </c:ext>
          </c:extLst>
        </c:ser>
        <c:ser>
          <c:idx val="9"/>
          <c:order val="9"/>
          <c:tx>
            <c:v>#REF!</c:v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439B-47F2-A655-B7280AD107BE}"/>
            </c:ext>
          </c:extLst>
        </c:ser>
        <c:ser>
          <c:idx val="10"/>
          <c:order val="10"/>
          <c:tx>
            <c:v>#REF!</c:v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A-439B-47F2-A655-B7280AD107BE}"/>
            </c:ext>
          </c:extLst>
        </c:ser>
        <c:ser>
          <c:idx val="11"/>
          <c:order val="11"/>
          <c:tx>
            <c:v>#REF!</c:v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B-439B-47F2-A655-B7280AD107BE}"/>
            </c:ext>
          </c:extLst>
        </c:ser>
        <c:ser>
          <c:idx val="12"/>
          <c:order val="12"/>
          <c:tx>
            <c:v>#REF!</c:v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C-439B-47F2-A655-B7280AD107BE}"/>
            </c:ext>
          </c:extLst>
        </c:ser>
        <c:ser>
          <c:idx val="13"/>
          <c:order val="13"/>
          <c:tx>
            <c:v>#REF!</c:v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D-439B-47F2-A655-B7280AD107BE}"/>
            </c:ext>
          </c:extLst>
        </c:ser>
        <c:ser>
          <c:idx val="14"/>
          <c:order val="14"/>
          <c:tx>
            <c:v>#REF!</c:v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E-439B-47F2-A655-B7280AD107BE}"/>
            </c:ext>
          </c:extLst>
        </c:ser>
        <c:ser>
          <c:idx val="15"/>
          <c:order val="15"/>
          <c:tx>
            <c:v>#REF!</c:v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F-439B-47F2-A655-B7280AD107BE}"/>
            </c:ext>
          </c:extLst>
        </c:ser>
        <c:ser>
          <c:idx val="16"/>
          <c:order val="16"/>
          <c:tx>
            <c:v>#REF!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0-439B-47F2-A655-B7280AD107BE}"/>
            </c:ext>
          </c:extLst>
        </c:ser>
        <c:ser>
          <c:idx val="17"/>
          <c:order val="17"/>
          <c:tx>
            <c:v>#REF!</c:v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1-439B-47F2-A655-B7280AD107BE}"/>
            </c:ext>
          </c:extLst>
        </c:ser>
        <c:ser>
          <c:idx val="18"/>
          <c:order val="18"/>
          <c:tx>
            <c:v>#REF!</c:v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2-439B-47F2-A655-B7280AD107BE}"/>
            </c:ext>
          </c:extLst>
        </c:ser>
        <c:ser>
          <c:idx val="19"/>
          <c:order val="19"/>
          <c:tx>
            <c:v>#REF!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3-439B-47F2-A655-B7280AD107BE}"/>
            </c:ext>
          </c:extLst>
        </c:ser>
        <c:ser>
          <c:idx val="20"/>
          <c:order val="20"/>
          <c:tx>
            <c:v>#REF!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14-439B-47F2-A655-B7280AD10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36888"/>
        <c:axId val="1"/>
      </c:lineChart>
      <c:catAx>
        <c:axId val="338436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84368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200"/>
      <c:rAngAx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0-92E0-4B5B-88A8-2DB5E24BBAB5}"/>
            </c:ext>
          </c:extLst>
        </c:ser>
        <c:ser>
          <c:idx val="1"/>
          <c:order val="1"/>
          <c:tx>
            <c:v>#REF!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2292910</c:v>
              </c:pt>
              <c:pt idx="1">
                <c:v>2308945</c:v>
              </c:pt>
              <c:pt idx="2">
                <c:v>2304241</c:v>
              </c:pt>
              <c:pt idx="3">
                <c:v>2285087</c:v>
              </c:pt>
              <c:pt idx="4">
                <c:v>2265411</c:v>
              </c:pt>
              <c:pt idx="5">
                <c:v>2228219</c:v>
              </c:pt>
            </c:numLit>
          </c:val>
          <c:extLst>
            <c:ext xmlns:c16="http://schemas.microsoft.com/office/drawing/2014/chart" uri="{C3380CC4-5D6E-409C-BE32-E72D297353CC}">
              <c16:uniqueId val="{00000001-92E0-4B5B-88A8-2DB5E24BBAB5}"/>
            </c:ext>
          </c:extLst>
        </c:ser>
        <c:ser>
          <c:idx val="2"/>
          <c:order val="2"/>
          <c:tx>
            <c:v>#REF!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2-92E0-4B5B-88A8-2DB5E24BBAB5}"/>
            </c:ext>
          </c:extLst>
        </c:ser>
        <c:ser>
          <c:idx val="3"/>
          <c:order val="3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3-92E0-4B5B-88A8-2DB5E24BBAB5}"/>
            </c:ext>
          </c:extLst>
        </c:ser>
        <c:ser>
          <c:idx val="4"/>
          <c:order val="4"/>
          <c:tx>
            <c:v>#REF!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29480</c:v>
              </c:pt>
              <c:pt idx="1">
                <c:v>26924</c:v>
              </c:pt>
              <c:pt idx="2">
                <c:v>25032</c:v>
              </c:pt>
              <c:pt idx="3">
                <c:v>24308</c:v>
              </c:pt>
              <c:pt idx="4">
                <c:v>23537</c:v>
              </c:pt>
              <c:pt idx="5">
                <c:v>23533</c:v>
              </c:pt>
            </c:numLit>
          </c:val>
          <c:extLst>
            <c:ext xmlns:c16="http://schemas.microsoft.com/office/drawing/2014/chart" uri="{C3380CC4-5D6E-409C-BE32-E72D297353CC}">
              <c16:uniqueId val="{00000004-92E0-4B5B-88A8-2DB5E24BBAB5}"/>
            </c:ext>
          </c:extLst>
        </c:ser>
        <c:ser>
          <c:idx val="5"/>
          <c:order val="5"/>
          <c:tx>
            <c:v>#REF!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5-92E0-4B5B-88A8-2DB5E24BBAB5}"/>
            </c:ext>
          </c:extLst>
        </c:ser>
        <c:ser>
          <c:idx val="6"/>
          <c:order val="6"/>
          <c:tx>
            <c:v>#REF!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218490</c:v>
              </c:pt>
              <c:pt idx="1">
                <c:v>216480</c:v>
              </c:pt>
              <c:pt idx="2">
                <c:v>216034</c:v>
              </c:pt>
              <c:pt idx="3">
                <c:v>221938</c:v>
              </c:pt>
              <c:pt idx="4">
                <c:v>223018</c:v>
              </c:pt>
              <c:pt idx="5">
                <c:v>217660</c:v>
              </c:pt>
            </c:numLit>
          </c:val>
          <c:extLst>
            <c:ext xmlns:c16="http://schemas.microsoft.com/office/drawing/2014/chart" uri="{C3380CC4-5D6E-409C-BE32-E72D297353CC}">
              <c16:uniqueId val="{00000006-92E0-4B5B-88A8-2DB5E24BBAB5}"/>
            </c:ext>
          </c:extLst>
        </c:ser>
        <c:ser>
          <c:idx val="7"/>
          <c:order val="7"/>
          <c:tx>
            <c:v>#REF!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7-92E0-4B5B-88A8-2DB5E24BBAB5}"/>
            </c:ext>
          </c:extLst>
        </c:ser>
        <c:ser>
          <c:idx val="8"/>
          <c:order val="8"/>
          <c:tx>
            <c:v>#REF!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1763285</c:v>
              </c:pt>
              <c:pt idx="1">
                <c:v>1811911</c:v>
              </c:pt>
              <c:pt idx="2">
                <c:v>1836175</c:v>
              </c:pt>
              <c:pt idx="3">
                <c:v>1836339</c:v>
              </c:pt>
              <c:pt idx="4">
                <c:v>1840387</c:v>
              </c:pt>
              <c:pt idx="5">
                <c:v>1831874</c:v>
              </c:pt>
            </c:numLit>
          </c:val>
          <c:extLst>
            <c:ext xmlns:c16="http://schemas.microsoft.com/office/drawing/2014/chart" uri="{C3380CC4-5D6E-409C-BE32-E72D297353CC}">
              <c16:uniqueId val="{00000008-92E0-4B5B-88A8-2DB5E24BBAB5}"/>
            </c:ext>
          </c:extLst>
        </c:ser>
        <c:ser>
          <c:idx val="9"/>
          <c:order val="9"/>
          <c:tx>
            <c:v>#REF!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9-92E0-4B5B-88A8-2DB5E24BBAB5}"/>
            </c:ext>
          </c:extLst>
        </c:ser>
        <c:ser>
          <c:idx val="10"/>
          <c:order val="10"/>
          <c:tx>
            <c:v>#REF!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272549</c:v>
              </c:pt>
              <c:pt idx="1">
                <c:v>245177</c:v>
              </c:pt>
              <c:pt idx="2">
                <c:v>219124</c:v>
              </c:pt>
              <c:pt idx="3">
                <c:v>195106</c:v>
              </c:pt>
              <c:pt idx="4">
                <c:v>171567</c:v>
              </c:pt>
              <c:pt idx="5">
                <c:v>148635</c:v>
              </c:pt>
            </c:numLit>
          </c:val>
          <c:extLst>
            <c:ext xmlns:c16="http://schemas.microsoft.com/office/drawing/2014/chart" uri="{C3380CC4-5D6E-409C-BE32-E72D297353CC}">
              <c16:uniqueId val="{0000000A-92E0-4B5B-88A8-2DB5E24BBAB5}"/>
            </c:ext>
          </c:extLst>
        </c:ser>
        <c:ser>
          <c:idx val="11"/>
          <c:order val="11"/>
          <c:tx>
            <c:v>#REF!</c:v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B-92E0-4B5B-88A8-2DB5E24BBAB5}"/>
            </c:ext>
          </c:extLst>
        </c:ser>
        <c:ser>
          <c:idx val="12"/>
          <c:order val="12"/>
          <c:tx>
            <c:v>#REF!</c:v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C-92E0-4B5B-88A8-2DB5E24BBAB5}"/>
            </c:ext>
          </c:extLst>
        </c:ser>
        <c:ser>
          <c:idx val="13"/>
          <c:order val="13"/>
          <c:tx>
            <c:v>#REF!</c:v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D-92E0-4B5B-88A8-2DB5E24BBAB5}"/>
            </c:ext>
          </c:extLst>
        </c:ser>
        <c:ser>
          <c:idx val="14"/>
          <c:order val="14"/>
          <c:tx>
            <c:v>#REF!</c:v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675</c:v>
              </c:pt>
              <c:pt idx="1">
                <c:v>595</c:v>
              </c:pt>
              <c:pt idx="2">
                <c:v>522</c:v>
              </c:pt>
              <c:pt idx="3">
                <c:v>493</c:v>
              </c:pt>
              <c:pt idx="4">
                <c:v>457</c:v>
              </c:pt>
              <c:pt idx="5">
                <c:v>519</c:v>
              </c:pt>
            </c:numLit>
          </c:val>
          <c:extLst>
            <c:ext xmlns:c16="http://schemas.microsoft.com/office/drawing/2014/chart" uri="{C3380CC4-5D6E-409C-BE32-E72D297353CC}">
              <c16:uniqueId val="{0000000E-92E0-4B5B-88A8-2DB5E24BBAB5}"/>
            </c:ext>
          </c:extLst>
        </c:ser>
        <c:ser>
          <c:idx val="15"/>
          <c:order val="15"/>
          <c:tx>
            <c:v>#REF!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0F-92E0-4B5B-88A8-2DB5E24BBAB5}"/>
            </c:ext>
          </c:extLst>
        </c:ser>
        <c:ser>
          <c:idx val="16"/>
          <c:order val="16"/>
          <c:tx>
            <c:v>#REF!</c:v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</c:numLit>
          </c:val>
          <c:extLst>
            <c:ext xmlns:c16="http://schemas.microsoft.com/office/drawing/2014/chart" uri="{C3380CC4-5D6E-409C-BE32-E72D297353CC}">
              <c16:uniqueId val="{00000010-92E0-4B5B-88A8-2DB5E24BBAB5}"/>
            </c:ext>
          </c:extLst>
        </c:ser>
        <c:ser>
          <c:idx val="17"/>
          <c:order val="17"/>
          <c:tx>
            <c:v>#REF!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General</c:formatCode>
              <c:ptCount val="6"/>
            </c:numLit>
          </c:cat>
          <c:val>
            <c:numLit>
              <c:formatCode>General</c:formatCode>
              <c:ptCount val="6"/>
              <c:pt idx="0">
                <c:v>8431</c:v>
              </c:pt>
              <c:pt idx="1">
                <c:v>7858</c:v>
              </c:pt>
              <c:pt idx="2">
                <c:v>7354</c:v>
              </c:pt>
              <c:pt idx="3">
                <c:v>6903</c:v>
              </c:pt>
              <c:pt idx="4">
                <c:v>6445</c:v>
              </c:pt>
              <c:pt idx="5">
                <c:v>5998</c:v>
              </c:pt>
            </c:numLit>
          </c:val>
          <c:extLst>
            <c:ext xmlns:c16="http://schemas.microsoft.com/office/drawing/2014/chart" uri="{C3380CC4-5D6E-409C-BE32-E72D297353CC}">
              <c16:uniqueId val="{00000011-92E0-4B5B-88A8-2DB5E24BB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337990352"/>
        <c:axId val="1"/>
        <c:axId val="2"/>
      </c:bar3DChart>
      <c:catAx>
        <c:axId val="33799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8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33799035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Baltic"/>
                <a:ea typeface="Baltic"/>
                <a:cs typeface="Baltic"/>
              </a:defRPr>
            </a:pPr>
            <a:endParaRPr lang="en-US"/>
          </a:p>
        </c:txPr>
        <c:crossAx val="1"/>
        <c:crosses val="autoZero"/>
        <c:tickLblSkip val="108"/>
        <c:tickMarkSkip val="1"/>
      </c:ser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Baltic"/>
              <a:ea typeface="Baltic"/>
              <a:cs typeface="Baltic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Baltic"/>
          <a:ea typeface="Baltic"/>
          <a:cs typeface="Baltic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120" verticalDpi="144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9581" name="Chart 1">
          <a:extLst>
            <a:ext uri="{FF2B5EF4-FFF2-40B4-BE49-F238E27FC236}">
              <a16:creationId xmlns:a16="http://schemas.microsoft.com/office/drawing/2014/main" id="{9DC7896F-C98A-4BCE-AE09-0C1E43A10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9582" name="Chart 2">
          <a:extLst>
            <a:ext uri="{FF2B5EF4-FFF2-40B4-BE49-F238E27FC236}">
              <a16:creationId xmlns:a16="http://schemas.microsoft.com/office/drawing/2014/main" id="{58B337DC-61B5-41A3-9BF8-C8C452DC6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6508" name="Chart 1">
          <a:extLst>
            <a:ext uri="{FF2B5EF4-FFF2-40B4-BE49-F238E27FC236}">
              <a16:creationId xmlns:a16="http://schemas.microsoft.com/office/drawing/2014/main" id="{B2334E69-1A9C-4ED0-B082-785106C14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6509" name="Chart 2">
          <a:extLst>
            <a:ext uri="{FF2B5EF4-FFF2-40B4-BE49-F238E27FC236}">
              <a16:creationId xmlns:a16="http://schemas.microsoft.com/office/drawing/2014/main" id="{FBB3A8AC-099C-4C29-BECF-A2183E659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0</xdr:colOff>
      <xdr:row>5</xdr:row>
      <xdr:rowOff>0</xdr:rowOff>
    </xdr:to>
    <xdr:graphicFrame macro="">
      <xdr:nvGraphicFramePr>
        <xdr:cNvPr id="10605" name="Chart 1">
          <a:extLst>
            <a:ext uri="{FF2B5EF4-FFF2-40B4-BE49-F238E27FC236}">
              <a16:creationId xmlns:a16="http://schemas.microsoft.com/office/drawing/2014/main" id="{CC149949-8B2D-41F5-9EE2-2C9BBBCD1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0</xdr:rowOff>
    </xdr:to>
    <xdr:graphicFrame macro="">
      <xdr:nvGraphicFramePr>
        <xdr:cNvPr id="10606" name="Chart 2">
          <a:extLst>
            <a:ext uri="{FF2B5EF4-FFF2-40B4-BE49-F238E27FC236}">
              <a16:creationId xmlns:a16="http://schemas.microsoft.com/office/drawing/2014/main" id="{BE9B0739-7166-4C15-9EE2-7EF5BC923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zoomScaleNormal="100" workbookViewId="0">
      <selection activeCell="A9" sqref="A9"/>
    </sheetView>
  </sheetViews>
  <sheetFormatPr defaultRowHeight="12.75"/>
  <cols>
    <col min="1" max="1" width="11.7109375" style="1" customWidth="1"/>
    <col min="2" max="2" width="95.7109375" style="1" customWidth="1"/>
    <col min="3" max="16384" width="9.140625" style="1"/>
  </cols>
  <sheetData>
    <row r="1" spans="1:9" ht="66" customHeight="1">
      <c r="A1" s="76" t="s">
        <v>32</v>
      </c>
      <c r="B1" s="76"/>
    </row>
    <row r="4" spans="1:9">
      <c r="A4" s="70" t="s">
        <v>65</v>
      </c>
      <c r="B4" s="71" t="s">
        <v>66</v>
      </c>
    </row>
    <row r="5" spans="1:9" ht="15" customHeight="1">
      <c r="A5" s="74" t="s">
        <v>67</v>
      </c>
      <c r="B5" s="72" t="s">
        <v>68</v>
      </c>
      <c r="C5" s="72"/>
      <c r="D5" s="72"/>
      <c r="E5" s="72"/>
      <c r="F5" s="72"/>
      <c r="G5" s="72"/>
      <c r="H5" s="72"/>
      <c r="I5" s="72"/>
    </row>
    <row r="6" spans="1:9" ht="30" customHeight="1">
      <c r="A6" s="75" t="s">
        <v>70</v>
      </c>
      <c r="B6" s="73" t="s">
        <v>69</v>
      </c>
    </row>
    <row r="7" spans="1:9" ht="30" customHeight="1">
      <c r="A7" s="75" t="s">
        <v>72</v>
      </c>
      <c r="B7" s="73" t="s">
        <v>71</v>
      </c>
    </row>
    <row r="8" spans="1:9" ht="30" customHeight="1">
      <c r="A8" s="75" t="s">
        <v>74</v>
      </c>
      <c r="B8" s="73" t="s">
        <v>73</v>
      </c>
    </row>
    <row r="9" spans="1:9" ht="30" customHeight="1">
      <c r="A9" s="75" t="s">
        <v>76</v>
      </c>
      <c r="B9" s="73" t="s">
        <v>75</v>
      </c>
    </row>
    <row r="26" spans="1:1" ht="23.25">
      <c r="A26" s="2"/>
    </row>
    <row r="34" spans="1:1">
      <c r="A34" s="1" t="s">
        <v>38</v>
      </c>
    </row>
  </sheetData>
  <mergeCells count="1">
    <mergeCell ref="A1:B1"/>
  </mergeCells>
  <phoneticPr fontId="2" type="noConversion"/>
  <hyperlinks>
    <hyperlink ref="A5" location="'8.1'!A1" display="8.1. " xr:uid="{57FFAF63-48B3-48B4-8101-C57B606F11C3}"/>
    <hyperlink ref="A6" location="'8.2'!A1" display="8.2." xr:uid="{04046402-342E-4716-9004-9DA433377C2B}"/>
    <hyperlink ref="A7" location="'8.3'!A1" display="8.3." xr:uid="{82BBDA76-F69C-459D-A426-3056265C2712}"/>
    <hyperlink ref="A8" location="'8.4'!A1" display="8.4." xr:uid="{6F96942C-3735-4A76-8C92-ADF0E3450F5B}"/>
    <hyperlink ref="A9" location="'8.5 '!A1" display="8.5." xr:uid="{ECF40559-B9BA-4BB6-9807-12AAB723305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8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2"/>
  <dimension ref="A1:I37"/>
  <sheetViews>
    <sheetView workbookViewId="0"/>
  </sheetViews>
  <sheetFormatPr defaultRowHeight="12.75"/>
  <cols>
    <col min="1" max="1" width="46.85546875" style="3" customWidth="1"/>
    <col min="2" max="2" width="15.140625" style="3" customWidth="1"/>
    <col min="3" max="3" width="11.7109375" style="3" customWidth="1"/>
    <col min="4" max="4" width="9.7109375" style="3" customWidth="1"/>
    <col min="5" max="5" width="11.7109375" style="3" customWidth="1"/>
    <col min="6" max="6" width="10.7109375" style="3" customWidth="1"/>
    <col min="7" max="7" width="9.7109375" style="3" customWidth="1"/>
    <col min="8" max="9" width="11.7109375" style="3" customWidth="1"/>
    <col min="10" max="16384" width="9.140625" style="3"/>
  </cols>
  <sheetData>
    <row r="1" spans="1:9" ht="15" customHeight="1">
      <c r="A1" s="88" t="s">
        <v>77</v>
      </c>
    </row>
    <row r="2" spans="1:9" ht="30" customHeight="1">
      <c r="A2" s="77" t="s">
        <v>47</v>
      </c>
      <c r="B2" s="77"/>
      <c r="C2" s="77"/>
      <c r="D2" s="77"/>
      <c r="E2" s="77"/>
      <c r="F2" s="77"/>
      <c r="G2" s="77"/>
      <c r="H2" s="77"/>
      <c r="I2" s="77"/>
    </row>
    <row r="3" spans="1:9" ht="15" customHeight="1">
      <c r="A3" s="7"/>
      <c r="B3" s="7"/>
      <c r="C3" s="7"/>
      <c r="D3" s="7"/>
      <c r="E3" s="7"/>
      <c r="F3" s="7"/>
      <c r="G3" s="7"/>
      <c r="H3" s="7"/>
      <c r="I3" s="7"/>
    </row>
    <row r="4" spans="1:9" ht="15" customHeight="1">
      <c r="A4" s="7"/>
      <c r="B4" s="7"/>
      <c r="C4" s="7"/>
      <c r="D4" s="7"/>
      <c r="E4" s="7"/>
      <c r="F4" s="7"/>
      <c r="G4" s="7"/>
      <c r="H4" s="7"/>
      <c r="I4" s="7"/>
    </row>
    <row r="5" spans="1:9" ht="60.75" customHeight="1">
      <c r="A5" s="6" t="s">
        <v>42</v>
      </c>
      <c r="B5" s="6" t="s">
        <v>41</v>
      </c>
      <c r="C5" s="6" t="s">
        <v>40</v>
      </c>
      <c r="D5" s="8" t="s">
        <v>23</v>
      </c>
      <c r="E5" s="8" t="s">
        <v>24</v>
      </c>
      <c r="F5" s="8" t="s">
        <v>25</v>
      </c>
      <c r="G5" s="8" t="s">
        <v>26</v>
      </c>
      <c r="H5" s="8" t="s">
        <v>27</v>
      </c>
      <c r="I5" s="8" t="s">
        <v>28</v>
      </c>
    </row>
    <row r="6" spans="1:9" ht="15" customHeight="1">
      <c r="A6" s="20" t="s">
        <v>43</v>
      </c>
      <c r="B6" s="21">
        <f>B7+B15+B18+B30</f>
        <v>630617</v>
      </c>
      <c r="C6" s="21">
        <f t="shared" ref="C6:I6" si="0">C7+C15+C18+C30</f>
        <v>770700</v>
      </c>
      <c r="D6" s="21">
        <f t="shared" si="0"/>
        <v>70541</v>
      </c>
      <c r="E6" s="21">
        <f t="shared" si="0"/>
        <v>102</v>
      </c>
      <c r="F6" s="21">
        <f t="shared" si="0"/>
        <v>879</v>
      </c>
      <c r="G6" s="21">
        <f t="shared" si="0"/>
        <v>14860</v>
      </c>
      <c r="H6" s="21">
        <f t="shared" si="0"/>
        <v>678064</v>
      </c>
      <c r="I6" s="21">
        <f t="shared" si="0"/>
        <v>6255</v>
      </c>
    </row>
    <row r="7" spans="1:9" ht="15" customHeight="1">
      <c r="A7" s="22" t="s">
        <v>44</v>
      </c>
      <c r="B7" s="23">
        <f>SUM(B8:B14)</f>
        <v>602203</v>
      </c>
      <c r="C7" s="23">
        <f t="shared" ref="C7:I7" si="1">SUM(C8:C14)</f>
        <v>739654</v>
      </c>
      <c r="D7" s="23">
        <f t="shared" si="1"/>
        <v>51178</v>
      </c>
      <c r="E7" s="24">
        <f t="shared" si="1"/>
        <v>84</v>
      </c>
      <c r="F7" s="24">
        <f t="shared" si="1"/>
        <v>829</v>
      </c>
      <c r="G7" s="24">
        <f t="shared" si="1"/>
        <v>14848</v>
      </c>
      <c r="H7" s="24">
        <f t="shared" si="1"/>
        <v>666509</v>
      </c>
      <c r="I7" s="24">
        <f t="shared" si="1"/>
        <v>6206</v>
      </c>
    </row>
    <row r="8" spans="1:9" ht="15" customHeight="1">
      <c r="A8" s="9" t="s">
        <v>7</v>
      </c>
      <c r="B8" s="10">
        <v>76092</v>
      </c>
      <c r="C8" s="10">
        <f>D8+E8+F8+G8+H8+I8</f>
        <v>94028</v>
      </c>
      <c r="D8" s="11">
        <v>26561</v>
      </c>
      <c r="E8" s="5">
        <v>2</v>
      </c>
      <c r="F8" s="5">
        <v>40</v>
      </c>
      <c r="G8" s="5">
        <v>2</v>
      </c>
      <c r="H8" s="5">
        <v>66939</v>
      </c>
      <c r="I8" s="12">
        <v>484</v>
      </c>
    </row>
    <row r="9" spans="1:9" ht="15" customHeight="1">
      <c r="A9" s="9" t="s">
        <v>3</v>
      </c>
      <c r="B9" s="10">
        <v>523840</v>
      </c>
      <c r="C9" s="10">
        <f t="shared" ref="C9:C14" si="2">D9+E9+F9+G9+H9+I9</f>
        <v>642585</v>
      </c>
      <c r="D9" s="11">
        <v>24331</v>
      </c>
      <c r="E9" s="5">
        <v>82</v>
      </c>
      <c r="F9" s="5">
        <v>746</v>
      </c>
      <c r="G9" s="5">
        <v>14846</v>
      </c>
      <c r="H9" s="5">
        <v>596874</v>
      </c>
      <c r="I9" s="5">
        <v>5706</v>
      </c>
    </row>
    <row r="10" spans="1:9" ht="15" customHeight="1">
      <c r="A10" s="13" t="s">
        <v>59</v>
      </c>
      <c r="B10" s="10">
        <v>36</v>
      </c>
      <c r="C10" s="10">
        <f t="shared" si="2"/>
        <v>69</v>
      </c>
      <c r="D10" s="11">
        <v>6</v>
      </c>
      <c r="E10" s="5"/>
      <c r="F10" s="5">
        <v>30</v>
      </c>
      <c r="G10" s="5"/>
      <c r="H10" s="5">
        <v>33</v>
      </c>
      <c r="I10" s="12"/>
    </row>
    <row r="11" spans="1:9" ht="15" customHeight="1">
      <c r="A11" s="14" t="s">
        <v>11</v>
      </c>
      <c r="B11" s="10">
        <v>130</v>
      </c>
      <c r="C11" s="10">
        <f t="shared" si="2"/>
        <v>180</v>
      </c>
      <c r="D11" s="11">
        <v>41</v>
      </c>
      <c r="E11" s="5"/>
      <c r="F11" s="5">
        <v>1</v>
      </c>
      <c r="G11" s="5"/>
      <c r="H11" s="5">
        <v>138</v>
      </c>
      <c r="I11" s="12"/>
    </row>
    <row r="12" spans="1:9" ht="15" customHeight="1">
      <c r="A12" s="14" t="s">
        <v>58</v>
      </c>
      <c r="B12" s="10">
        <v>261</v>
      </c>
      <c r="C12" s="10">
        <f t="shared" si="2"/>
        <v>370</v>
      </c>
      <c r="D12" s="11">
        <v>124</v>
      </c>
      <c r="E12" s="5"/>
      <c r="F12" s="5">
        <v>1</v>
      </c>
      <c r="G12" s="5"/>
      <c r="H12" s="5">
        <v>245</v>
      </c>
      <c r="I12" s="12"/>
    </row>
    <row r="13" spans="1:9" ht="30" customHeight="1">
      <c r="A13" s="14" t="s">
        <v>60</v>
      </c>
      <c r="B13" s="10">
        <v>1832</v>
      </c>
      <c r="C13" s="10">
        <f t="shared" si="2"/>
        <v>2402</v>
      </c>
      <c r="D13" s="11">
        <v>111</v>
      </c>
      <c r="E13" s="5"/>
      <c r="F13" s="5">
        <v>10</v>
      </c>
      <c r="G13" s="5"/>
      <c r="H13" s="5">
        <v>2267</v>
      </c>
      <c r="I13" s="12">
        <v>14</v>
      </c>
    </row>
    <row r="14" spans="1:9" ht="15" customHeight="1">
      <c r="A14" s="9" t="s">
        <v>12</v>
      </c>
      <c r="B14" s="25">
        <v>12</v>
      </c>
      <c r="C14" s="25">
        <f t="shared" si="2"/>
        <v>20</v>
      </c>
      <c r="D14" s="11">
        <v>4</v>
      </c>
      <c r="E14" s="5"/>
      <c r="F14" s="5">
        <v>1</v>
      </c>
      <c r="G14" s="5"/>
      <c r="H14" s="5">
        <v>13</v>
      </c>
      <c r="I14" s="12">
        <v>2</v>
      </c>
    </row>
    <row r="15" spans="1:9" ht="15" customHeight="1">
      <c r="A15" s="26" t="s">
        <v>45</v>
      </c>
      <c r="B15" s="23">
        <f t="shared" ref="B15:I15" si="3">SUM(B16:B17)</f>
        <v>8139</v>
      </c>
      <c r="C15" s="23">
        <f t="shared" si="3"/>
        <v>10035</v>
      </c>
      <c r="D15" s="23">
        <f t="shared" si="3"/>
        <v>960</v>
      </c>
      <c r="E15" s="24">
        <f t="shared" si="3"/>
        <v>16</v>
      </c>
      <c r="F15" s="24">
        <f t="shared" si="3"/>
        <v>31</v>
      </c>
      <c r="G15" s="24">
        <f t="shared" si="3"/>
        <v>3</v>
      </c>
      <c r="H15" s="24">
        <f t="shared" si="3"/>
        <v>9013</v>
      </c>
      <c r="I15" s="24">
        <f t="shared" si="3"/>
        <v>12</v>
      </c>
    </row>
    <row r="16" spans="1:9" ht="15" customHeight="1">
      <c r="A16" s="9" t="s">
        <v>8</v>
      </c>
      <c r="B16" s="10">
        <v>12</v>
      </c>
      <c r="C16" s="10">
        <f>D16+E16+F16+G16+H16+I16</f>
        <v>13</v>
      </c>
      <c r="D16" s="11">
        <v>12</v>
      </c>
      <c r="E16" s="5"/>
      <c r="F16" s="5"/>
      <c r="G16" s="5"/>
      <c r="H16" s="5">
        <v>1</v>
      </c>
      <c r="I16" s="12"/>
    </row>
    <row r="17" spans="1:9" ht="15" customHeight="1">
      <c r="A17" s="13" t="s">
        <v>9</v>
      </c>
      <c r="B17" s="10">
        <v>8127</v>
      </c>
      <c r="C17" s="10">
        <f>D17+E17+F17+G17+H17+I17</f>
        <v>10022</v>
      </c>
      <c r="D17" s="11">
        <v>948</v>
      </c>
      <c r="E17" s="5">
        <v>16</v>
      </c>
      <c r="F17" s="5">
        <v>31</v>
      </c>
      <c r="G17" s="5">
        <v>3</v>
      </c>
      <c r="H17" s="5">
        <v>9012</v>
      </c>
      <c r="I17" s="12">
        <v>12</v>
      </c>
    </row>
    <row r="18" spans="1:9" ht="15" customHeight="1">
      <c r="A18" s="27" t="s">
        <v>46</v>
      </c>
      <c r="B18" s="24">
        <f t="shared" ref="B18:I18" si="4">SUM(B19:B29)</f>
        <v>19129</v>
      </c>
      <c r="C18" s="24">
        <f t="shared" si="4"/>
        <v>19593</v>
      </c>
      <c r="D18" s="24">
        <f t="shared" si="4"/>
        <v>17951</v>
      </c>
      <c r="E18" s="24">
        <f t="shared" si="4"/>
        <v>1</v>
      </c>
      <c r="F18" s="24">
        <f t="shared" si="4"/>
        <v>15</v>
      </c>
      <c r="G18" s="24"/>
      <c r="H18" s="24">
        <f t="shared" si="4"/>
        <v>1606</v>
      </c>
      <c r="I18" s="24">
        <f t="shared" si="4"/>
        <v>21</v>
      </c>
    </row>
    <row r="19" spans="1:9" ht="15" customHeight="1">
      <c r="A19" s="9" t="s">
        <v>4</v>
      </c>
      <c r="B19" s="10">
        <v>1</v>
      </c>
      <c r="C19" s="10"/>
      <c r="D19" s="5">
        <v>1</v>
      </c>
      <c r="E19" s="5"/>
      <c r="F19" s="5"/>
      <c r="G19" s="5"/>
      <c r="H19" s="5"/>
      <c r="I19" s="12"/>
    </row>
    <row r="20" spans="1:9" ht="15" customHeight="1">
      <c r="A20" s="9" t="s">
        <v>13</v>
      </c>
      <c r="B20" s="10">
        <v>227</v>
      </c>
      <c r="C20" s="10">
        <f t="shared" ref="C20:C29" si="5">D20+E20+F20+G20+H20+I20</f>
        <v>252</v>
      </c>
      <c r="D20" s="5">
        <v>175</v>
      </c>
      <c r="E20" s="5">
        <v>1</v>
      </c>
      <c r="F20" s="5"/>
      <c r="G20" s="5"/>
      <c r="H20" s="5">
        <v>74</v>
      </c>
      <c r="I20" s="12">
        <v>2</v>
      </c>
    </row>
    <row r="21" spans="1:9" ht="15" customHeight="1">
      <c r="A21" s="9" t="s">
        <v>14</v>
      </c>
      <c r="B21" s="10"/>
      <c r="C21" s="10"/>
      <c r="D21" s="5"/>
      <c r="E21" s="5"/>
      <c r="F21" s="5"/>
      <c r="G21" s="5"/>
      <c r="H21" s="5"/>
      <c r="I21" s="12"/>
    </row>
    <row r="22" spans="1:9" ht="15" customHeight="1">
      <c r="A22" s="9" t="s">
        <v>15</v>
      </c>
      <c r="B22" s="10">
        <v>1</v>
      </c>
      <c r="C22" s="10">
        <f t="shared" si="5"/>
        <v>1</v>
      </c>
      <c r="D22" s="5"/>
      <c r="E22" s="5"/>
      <c r="F22" s="5">
        <v>1</v>
      </c>
      <c r="G22" s="5"/>
      <c r="H22" s="5"/>
      <c r="I22" s="12"/>
    </row>
    <row r="23" spans="1:9" ht="15" customHeight="1">
      <c r="A23" s="9" t="s">
        <v>16</v>
      </c>
      <c r="B23" s="10"/>
      <c r="C23" s="10">
        <f t="shared" si="5"/>
        <v>0</v>
      </c>
      <c r="D23" s="5"/>
      <c r="E23" s="5"/>
      <c r="F23" s="5"/>
      <c r="G23" s="5"/>
      <c r="H23" s="5"/>
      <c r="I23" s="12"/>
    </row>
    <row r="24" spans="1:9" ht="15" customHeight="1">
      <c r="A24" s="9" t="s">
        <v>17</v>
      </c>
      <c r="B24" s="10">
        <v>16</v>
      </c>
      <c r="C24" s="10">
        <f t="shared" si="5"/>
        <v>20</v>
      </c>
      <c r="D24" s="5">
        <v>11</v>
      </c>
      <c r="E24" s="5"/>
      <c r="F24" s="5"/>
      <c r="G24" s="5"/>
      <c r="H24" s="5">
        <v>9</v>
      </c>
      <c r="I24" s="12"/>
    </row>
    <row r="25" spans="1:9" ht="15" customHeight="1">
      <c r="A25" s="13" t="s">
        <v>18</v>
      </c>
      <c r="B25" s="10">
        <v>32</v>
      </c>
      <c r="C25" s="10">
        <f t="shared" si="5"/>
        <v>41</v>
      </c>
      <c r="D25" s="5">
        <v>4</v>
      </c>
      <c r="E25" s="5"/>
      <c r="F25" s="5"/>
      <c r="G25" s="5"/>
      <c r="H25" s="5">
        <v>37</v>
      </c>
      <c r="I25" s="12"/>
    </row>
    <row r="26" spans="1:9" ht="15" customHeight="1">
      <c r="A26" s="9" t="s">
        <v>19</v>
      </c>
      <c r="B26" s="10">
        <v>1</v>
      </c>
      <c r="C26" s="10">
        <f t="shared" si="5"/>
        <v>1</v>
      </c>
      <c r="D26" s="5">
        <v>1</v>
      </c>
      <c r="E26" s="5"/>
      <c r="F26" s="5"/>
      <c r="G26" s="5"/>
      <c r="H26" s="5"/>
      <c r="I26" s="12"/>
    </row>
    <row r="27" spans="1:9" ht="15" customHeight="1">
      <c r="A27" s="9" t="s">
        <v>20</v>
      </c>
      <c r="B27" s="10">
        <v>18456</v>
      </c>
      <c r="C27" s="10">
        <f t="shared" si="5"/>
        <v>18854</v>
      </c>
      <c r="D27" s="5">
        <v>17713</v>
      </c>
      <c r="E27" s="5"/>
      <c r="F27" s="5">
        <v>8</v>
      </c>
      <c r="G27" s="5"/>
      <c r="H27" s="5">
        <v>1120</v>
      </c>
      <c r="I27" s="12">
        <v>13</v>
      </c>
    </row>
    <row r="28" spans="1:9" ht="15" customHeight="1">
      <c r="A28" s="9" t="s">
        <v>21</v>
      </c>
      <c r="B28" s="10">
        <v>60</v>
      </c>
      <c r="C28" s="10">
        <f t="shared" si="5"/>
        <v>64</v>
      </c>
      <c r="D28" s="5">
        <v>7</v>
      </c>
      <c r="E28" s="5"/>
      <c r="F28" s="5"/>
      <c r="G28" s="5"/>
      <c r="H28" s="5">
        <v>57</v>
      </c>
      <c r="I28" s="12"/>
    </row>
    <row r="29" spans="1:9" ht="15" customHeight="1">
      <c r="A29" s="9" t="s">
        <v>22</v>
      </c>
      <c r="B29" s="10">
        <v>335</v>
      </c>
      <c r="C29" s="10">
        <f t="shared" si="5"/>
        <v>360</v>
      </c>
      <c r="D29" s="5">
        <v>39</v>
      </c>
      <c r="E29" s="5"/>
      <c r="F29" s="5">
        <v>6</v>
      </c>
      <c r="G29" s="5"/>
      <c r="H29" s="5">
        <v>309</v>
      </c>
      <c r="I29" s="12">
        <v>6</v>
      </c>
    </row>
    <row r="30" spans="1:9" ht="30" customHeight="1">
      <c r="A30" s="27" t="s">
        <v>48</v>
      </c>
      <c r="B30" s="28">
        <f>B31+B35</f>
        <v>1146</v>
      </c>
      <c r="C30" s="28">
        <f>C31+C35</f>
        <v>1418</v>
      </c>
      <c r="D30" s="28">
        <f t="shared" ref="D30:I30" si="6">D31+D35</f>
        <v>452</v>
      </c>
      <c r="E30" s="28">
        <f>E31+E35</f>
        <v>1</v>
      </c>
      <c r="F30" s="28">
        <f t="shared" si="6"/>
        <v>4</v>
      </c>
      <c r="G30" s="28">
        <f t="shared" si="6"/>
        <v>9</v>
      </c>
      <c r="H30" s="28">
        <f t="shared" si="6"/>
        <v>936</v>
      </c>
      <c r="I30" s="28">
        <f t="shared" si="6"/>
        <v>16</v>
      </c>
    </row>
    <row r="31" spans="1:9" ht="15" customHeight="1">
      <c r="A31" s="29" t="s">
        <v>49</v>
      </c>
      <c r="B31" s="28">
        <f>SUM(B32:B34)</f>
        <v>1144</v>
      </c>
      <c r="C31" s="28">
        <f>SUM(C32:C34)</f>
        <v>1416</v>
      </c>
      <c r="D31" s="28">
        <f t="shared" ref="D31:I31" si="7">SUM(D32:D34)</f>
        <v>450</v>
      </c>
      <c r="E31" s="28">
        <f>E32+E33+E34</f>
        <v>1</v>
      </c>
      <c r="F31" s="28">
        <f t="shared" si="7"/>
        <v>4</v>
      </c>
      <c r="G31" s="28">
        <f t="shared" si="7"/>
        <v>9</v>
      </c>
      <c r="H31" s="28">
        <f t="shared" si="7"/>
        <v>936</v>
      </c>
      <c r="I31" s="28">
        <f t="shared" si="7"/>
        <v>16</v>
      </c>
    </row>
    <row r="32" spans="1:9" ht="30" customHeight="1">
      <c r="A32" s="13" t="s">
        <v>64</v>
      </c>
      <c r="B32" s="10">
        <v>1117</v>
      </c>
      <c r="C32" s="10">
        <f>D32+E32+F32+G32+H32+I32</f>
        <v>1384</v>
      </c>
      <c r="D32" s="18">
        <v>442</v>
      </c>
      <c r="E32" s="18">
        <v>1</v>
      </c>
      <c r="F32" s="18">
        <v>4</v>
      </c>
      <c r="G32" s="18">
        <v>9</v>
      </c>
      <c r="H32" s="18">
        <v>913</v>
      </c>
      <c r="I32" s="18">
        <v>15</v>
      </c>
    </row>
    <row r="33" spans="1:9" ht="30" customHeight="1">
      <c r="A33" s="13" t="s">
        <v>63</v>
      </c>
      <c r="B33" s="10">
        <v>18</v>
      </c>
      <c r="C33" s="10">
        <f>D33+E33+F33+G33+H33+I33</f>
        <v>20</v>
      </c>
      <c r="D33" s="18">
        <v>4</v>
      </c>
      <c r="E33" s="18"/>
      <c r="F33" s="18"/>
      <c r="G33" s="18"/>
      <c r="H33" s="18">
        <v>16</v>
      </c>
      <c r="I33" s="18"/>
    </row>
    <row r="34" spans="1:9" ht="30" customHeight="1">
      <c r="A34" s="13" t="s">
        <v>34</v>
      </c>
      <c r="B34" s="25">
        <v>9</v>
      </c>
      <c r="C34" s="25">
        <f>D34+E34+F34+G34+H34+I34</f>
        <v>12</v>
      </c>
      <c r="D34" s="18">
        <v>4</v>
      </c>
      <c r="E34" s="18"/>
      <c r="F34" s="18"/>
      <c r="G34" s="18"/>
      <c r="H34" s="18">
        <v>7</v>
      </c>
      <c r="I34" s="18">
        <v>1</v>
      </c>
    </row>
    <row r="35" spans="1:9" ht="15" customHeight="1">
      <c r="A35" s="31" t="s">
        <v>57</v>
      </c>
      <c r="B35" s="28">
        <f>B36</f>
        <v>2</v>
      </c>
      <c r="C35" s="28">
        <f>C36</f>
        <v>2</v>
      </c>
      <c r="D35" s="28">
        <f>D36</f>
        <v>2</v>
      </c>
      <c r="E35" s="28"/>
      <c r="F35" s="28"/>
      <c r="G35" s="28"/>
      <c r="H35" s="28"/>
      <c r="I35" s="28"/>
    </row>
    <row r="36" spans="1:9" ht="30" customHeight="1">
      <c r="A36" s="17" t="s">
        <v>64</v>
      </c>
      <c r="B36" s="15">
        <v>2</v>
      </c>
      <c r="C36" s="15">
        <f>D36+E36+F36+G36+H36+I36</f>
        <v>2</v>
      </c>
      <c r="D36" s="19">
        <v>2</v>
      </c>
      <c r="E36" s="19"/>
      <c r="F36" s="19"/>
      <c r="G36" s="19"/>
      <c r="H36" s="19"/>
      <c r="I36" s="30"/>
    </row>
    <row r="37" spans="1:9" ht="15" customHeight="1">
      <c r="A37" s="3" t="s">
        <v>39</v>
      </c>
    </row>
  </sheetData>
  <mergeCells count="1">
    <mergeCell ref="A2:I2"/>
  </mergeCells>
  <phoneticPr fontId="2" type="noConversion"/>
  <hyperlinks>
    <hyperlink ref="A1" location="'8'!A1" display="към съдържание" xr:uid="{63E1831C-E249-4C1E-8963-1CDE16FFCD43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202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workbookViewId="0"/>
  </sheetViews>
  <sheetFormatPr defaultRowHeight="12.75"/>
  <cols>
    <col min="1" max="1" width="46.7109375" style="33" customWidth="1"/>
    <col min="2" max="7" width="10.7109375" style="33" customWidth="1"/>
    <col min="8" max="16384" width="9.140625" style="3"/>
  </cols>
  <sheetData>
    <row r="1" spans="1:7" ht="15" customHeight="1">
      <c r="A1" s="89" t="s">
        <v>77</v>
      </c>
    </row>
    <row r="2" spans="1:7" ht="33.75" customHeight="1">
      <c r="A2" s="80" t="s">
        <v>50</v>
      </c>
      <c r="B2" s="80"/>
      <c r="C2" s="80"/>
      <c r="D2" s="80"/>
      <c r="E2" s="80"/>
      <c r="F2" s="80"/>
      <c r="G2" s="80"/>
    </row>
    <row r="3" spans="1:7">
      <c r="A3" s="32"/>
      <c r="B3" s="32"/>
      <c r="C3" s="32"/>
      <c r="D3" s="32"/>
      <c r="E3" s="32"/>
      <c r="F3" s="32"/>
      <c r="G3" s="32"/>
    </row>
    <row r="5" spans="1:7" ht="15" customHeight="1">
      <c r="A5" s="81" t="s">
        <v>42</v>
      </c>
      <c r="B5" s="78" t="s">
        <v>51</v>
      </c>
      <c r="C5" s="79"/>
      <c r="D5" s="78" t="s">
        <v>52</v>
      </c>
      <c r="E5" s="79"/>
      <c r="F5" s="78" t="s">
        <v>53</v>
      </c>
      <c r="G5" s="79"/>
    </row>
    <row r="6" spans="1:7" ht="30.6" customHeight="1">
      <c r="A6" s="82"/>
      <c r="B6" s="40" t="s">
        <v>1</v>
      </c>
      <c r="C6" s="41" t="s">
        <v>0</v>
      </c>
      <c r="D6" s="40" t="s">
        <v>1</v>
      </c>
      <c r="E6" s="41" t="s">
        <v>0</v>
      </c>
      <c r="F6" s="40" t="s">
        <v>1</v>
      </c>
      <c r="G6" s="42" t="s">
        <v>0</v>
      </c>
    </row>
    <row r="7" spans="1:7" ht="15" customHeight="1">
      <c r="A7" s="20" t="s">
        <v>43</v>
      </c>
      <c r="B7" s="43">
        <f>SUM(B8+B16+B19+B31)</f>
        <v>565567</v>
      </c>
      <c r="C7" s="44">
        <v>77.400000000000006</v>
      </c>
      <c r="D7" s="43">
        <f>SUM(D8+D16+D19+D31)</f>
        <v>93087</v>
      </c>
      <c r="E7" s="44">
        <v>78.099999999999994</v>
      </c>
      <c r="F7" s="43">
        <f>SUM(F8+F16+F19+F31)</f>
        <v>472480</v>
      </c>
      <c r="G7" s="44">
        <v>77.2</v>
      </c>
    </row>
    <row r="8" spans="1:7" ht="15" customHeight="1">
      <c r="A8" s="22" t="s">
        <v>44</v>
      </c>
      <c r="B8" s="45">
        <f>SUM(B9:B15)</f>
        <v>556094</v>
      </c>
      <c r="C8" s="46">
        <v>77.400000000000006</v>
      </c>
      <c r="D8" s="45">
        <f>SUM(D9:D15)</f>
        <v>85960</v>
      </c>
      <c r="E8" s="46">
        <v>78.3</v>
      </c>
      <c r="F8" s="45">
        <f>SUM(F9:F15)</f>
        <v>470134</v>
      </c>
      <c r="G8" s="46">
        <v>77.2</v>
      </c>
    </row>
    <row r="9" spans="1:7" ht="15" customHeight="1">
      <c r="A9" s="9" t="s">
        <v>7</v>
      </c>
      <c r="B9" s="34">
        <v>54581</v>
      </c>
      <c r="C9" s="35">
        <v>71.2</v>
      </c>
      <c r="D9" s="34">
        <v>8280</v>
      </c>
      <c r="E9" s="35">
        <v>70.900000000000006</v>
      </c>
      <c r="F9" s="34">
        <v>46301</v>
      </c>
      <c r="G9" s="35">
        <v>71.3</v>
      </c>
    </row>
    <row r="10" spans="1:7" ht="15" customHeight="1">
      <c r="A10" s="9" t="s">
        <v>3</v>
      </c>
      <c r="B10" s="34">
        <v>499365</v>
      </c>
      <c r="C10" s="35">
        <v>78</v>
      </c>
      <c r="D10" s="34">
        <v>77558</v>
      </c>
      <c r="E10" s="35">
        <v>79.099999999999994</v>
      </c>
      <c r="F10" s="34">
        <v>421807</v>
      </c>
      <c r="G10" s="35">
        <v>77.8</v>
      </c>
    </row>
    <row r="11" spans="1:7" ht="15" customHeight="1">
      <c r="A11" s="9" t="s">
        <v>59</v>
      </c>
      <c r="B11" s="34">
        <v>32</v>
      </c>
      <c r="C11" s="35">
        <v>99.7</v>
      </c>
      <c r="D11" s="34"/>
      <c r="E11" s="35"/>
      <c r="F11" s="34">
        <v>32</v>
      </c>
      <c r="G11" s="35">
        <v>99.7</v>
      </c>
    </row>
    <row r="12" spans="1:7" ht="15" customHeight="1">
      <c r="A12" s="14" t="s">
        <v>11</v>
      </c>
      <c r="B12" s="34">
        <v>117</v>
      </c>
      <c r="C12" s="35">
        <v>85.4</v>
      </c>
      <c r="D12" s="34">
        <v>7</v>
      </c>
      <c r="E12" s="35">
        <v>84.3</v>
      </c>
      <c r="F12" s="34">
        <v>110</v>
      </c>
      <c r="G12" s="35">
        <v>85.5</v>
      </c>
    </row>
    <row r="13" spans="1:7" ht="15" customHeight="1">
      <c r="A13" s="14" t="s">
        <v>58</v>
      </c>
      <c r="B13" s="34">
        <v>181</v>
      </c>
      <c r="C13" s="35">
        <v>76.5</v>
      </c>
      <c r="D13" s="34">
        <v>10</v>
      </c>
      <c r="E13" s="35">
        <v>75.900000000000006</v>
      </c>
      <c r="F13" s="34">
        <v>171</v>
      </c>
      <c r="G13" s="35">
        <v>76.5</v>
      </c>
    </row>
    <row r="14" spans="1:7" ht="30" customHeight="1">
      <c r="A14" s="14" t="s">
        <v>60</v>
      </c>
      <c r="B14" s="34">
        <v>1809</v>
      </c>
      <c r="C14" s="35">
        <v>85.6</v>
      </c>
      <c r="D14" s="34">
        <v>104</v>
      </c>
      <c r="E14" s="35">
        <v>88.9</v>
      </c>
      <c r="F14" s="34">
        <v>1705</v>
      </c>
      <c r="G14" s="35">
        <v>85.4</v>
      </c>
    </row>
    <row r="15" spans="1:7" ht="15" customHeight="1">
      <c r="A15" s="9" t="s">
        <v>12</v>
      </c>
      <c r="B15" s="34">
        <v>9</v>
      </c>
      <c r="C15" s="35">
        <v>88.1</v>
      </c>
      <c r="D15" s="34">
        <v>1</v>
      </c>
      <c r="E15" s="35">
        <v>87.5</v>
      </c>
      <c r="F15" s="34">
        <v>8</v>
      </c>
      <c r="G15" s="35">
        <v>88.2</v>
      </c>
    </row>
    <row r="16" spans="1:7" ht="15" customHeight="1">
      <c r="A16" s="31" t="s">
        <v>45</v>
      </c>
      <c r="B16" s="45">
        <f>SUM(B17:B18)</f>
        <v>7327</v>
      </c>
      <c r="C16" s="46">
        <v>75.900000000000006</v>
      </c>
      <c r="D16" s="45">
        <f>SUM(D17:D18)</f>
        <v>6587</v>
      </c>
      <c r="E16" s="46">
        <v>76.099999999999994</v>
      </c>
      <c r="F16" s="45">
        <f>SUM(F17:F18)</f>
        <v>740</v>
      </c>
      <c r="G16" s="46">
        <v>73.8</v>
      </c>
    </row>
    <row r="17" spans="1:7" ht="15" customHeight="1">
      <c r="A17" s="9" t="s">
        <v>8</v>
      </c>
      <c r="B17" s="34">
        <v>1</v>
      </c>
      <c r="C17" s="35">
        <v>76.2</v>
      </c>
      <c r="D17" s="34">
        <v>1</v>
      </c>
      <c r="E17" s="35">
        <v>76.2</v>
      </c>
      <c r="F17" s="34"/>
      <c r="G17" s="35"/>
    </row>
    <row r="18" spans="1:7" ht="15" customHeight="1">
      <c r="A18" s="13" t="s">
        <v>9</v>
      </c>
      <c r="B18" s="34">
        <v>7326</v>
      </c>
      <c r="C18" s="35">
        <v>75.900000000000006</v>
      </c>
      <c r="D18" s="34">
        <v>6586</v>
      </c>
      <c r="E18" s="35">
        <v>76.099999999999994</v>
      </c>
      <c r="F18" s="34">
        <v>740</v>
      </c>
      <c r="G18" s="35">
        <v>73.8</v>
      </c>
    </row>
    <row r="19" spans="1:7" ht="15" customHeight="1">
      <c r="A19" s="27" t="s">
        <v>46</v>
      </c>
      <c r="B19" s="45">
        <f>SUM(B20:B30)</f>
        <v>1389</v>
      </c>
      <c r="C19" s="46">
        <v>76.7</v>
      </c>
      <c r="D19" s="45">
        <f>SUM(D20:D30)</f>
        <v>297</v>
      </c>
      <c r="E19" s="46">
        <v>73.400000000000006</v>
      </c>
      <c r="F19" s="45">
        <f>SUM(F20:F30)</f>
        <v>1092</v>
      </c>
      <c r="G19" s="46">
        <v>77.7</v>
      </c>
    </row>
    <row r="20" spans="1:7" ht="15" customHeight="1">
      <c r="A20" s="9" t="s">
        <v>4</v>
      </c>
      <c r="B20" s="34"/>
      <c r="C20" s="35"/>
      <c r="D20" s="34"/>
      <c r="E20" s="35"/>
      <c r="F20" s="34"/>
      <c r="G20" s="35"/>
    </row>
    <row r="21" spans="1:7" ht="15" customHeight="1">
      <c r="A21" s="9" t="s">
        <v>13</v>
      </c>
      <c r="B21" s="34">
        <v>53</v>
      </c>
      <c r="C21" s="35">
        <v>71.7</v>
      </c>
      <c r="D21" s="34">
        <v>41</v>
      </c>
      <c r="E21" s="35">
        <v>70.400000000000006</v>
      </c>
      <c r="F21" s="34">
        <v>12</v>
      </c>
      <c r="G21" s="35">
        <v>76.099999999999994</v>
      </c>
    </row>
    <row r="22" spans="1:7" ht="15" customHeight="1">
      <c r="A22" s="9" t="s">
        <v>14</v>
      </c>
      <c r="B22" s="34"/>
      <c r="C22" s="35"/>
      <c r="D22" s="34"/>
      <c r="E22" s="35"/>
      <c r="F22" s="34"/>
      <c r="G22" s="35"/>
    </row>
    <row r="23" spans="1:7" ht="15" customHeight="1">
      <c r="A23" s="9" t="s">
        <v>15</v>
      </c>
      <c r="B23" s="34"/>
      <c r="C23" s="35"/>
      <c r="D23" s="34"/>
      <c r="E23" s="35"/>
      <c r="F23" s="34"/>
      <c r="G23" s="35"/>
    </row>
    <row r="24" spans="1:7" ht="15" customHeight="1">
      <c r="A24" s="9" t="s">
        <v>16</v>
      </c>
      <c r="B24" s="34"/>
      <c r="C24" s="35"/>
      <c r="D24" s="34"/>
      <c r="E24" s="35"/>
      <c r="F24" s="34"/>
      <c r="G24" s="35"/>
    </row>
    <row r="25" spans="1:7" ht="15" customHeight="1">
      <c r="A25" s="9" t="s">
        <v>17</v>
      </c>
      <c r="B25" s="34">
        <v>6</v>
      </c>
      <c r="C25" s="35">
        <v>68.099999999999994</v>
      </c>
      <c r="D25" s="34">
        <v>4</v>
      </c>
      <c r="E25" s="35">
        <v>67.5</v>
      </c>
      <c r="F25" s="34">
        <v>2</v>
      </c>
      <c r="G25" s="35">
        <v>69.3</v>
      </c>
    </row>
    <row r="26" spans="1:7" ht="15" customHeight="1">
      <c r="A26" s="13" t="s">
        <v>18</v>
      </c>
      <c r="B26" s="34">
        <v>32</v>
      </c>
      <c r="C26" s="35">
        <v>91.2</v>
      </c>
      <c r="D26" s="34">
        <v>4</v>
      </c>
      <c r="E26" s="35">
        <v>93.9</v>
      </c>
      <c r="F26" s="34">
        <v>28</v>
      </c>
      <c r="G26" s="35">
        <v>90.8</v>
      </c>
    </row>
    <row r="27" spans="1:7" ht="15" customHeight="1">
      <c r="A27" s="9" t="s">
        <v>19</v>
      </c>
      <c r="B27" s="39"/>
      <c r="C27" s="39"/>
      <c r="D27" s="39"/>
      <c r="E27" s="39"/>
      <c r="F27" s="39"/>
      <c r="G27" s="39"/>
    </row>
    <row r="28" spans="1:7" ht="15" customHeight="1">
      <c r="A28" s="9" t="s">
        <v>20</v>
      </c>
      <c r="B28" s="34">
        <v>949</v>
      </c>
      <c r="C28" s="35">
        <v>73.900000000000006</v>
      </c>
      <c r="D28" s="34">
        <v>164</v>
      </c>
      <c r="E28" s="35">
        <v>69.400000000000006</v>
      </c>
      <c r="F28" s="34">
        <v>785</v>
      </c>
      <c r="G28" s="35">
        <v>74.900000000000006</v>
      </c>
    </row>
    <row r="29" spans="1:7" ht="15" customHeight="1">
      <c r="A29" s="9" t="s">
        <v>21</v>
      </c>
      <c r="B29" s="34">
        <v>54</v>
      </c>
      <c r="C29" s="35">
        <v>89.2</v>
      </c>
      <c r="D29" s="34"/>
      <c r="E29" s="35"/>
      <c r="F29" s="34">
        <v>54</v>
      </c>
      <c r="G29" s="35">
        <v>89.2</v>
      </c>
    </row>
    <row r="30" spans="1:7" ht="15" customHeight="1">
      <c r="A30" s="9" t="s">
        <v>22</v>
      </c>
      <c r="B30" s="34">
        <v>295</v>
      </c>
      <c r="C30" s="35">
        <v>83.1</v>
      </c>
      <c r="D30" s="34">
        <v>84</v>
      </c>
      <c r="E30" s="35">
        <v>82</v>
      </c>
      <c r="F30" s="34">
        <v>211</v>
      </c>
      <c r="G30" s="35">
        <v>83.5</v>
      </c>
    </row>
    <row r="31" spans="1:7" ht="30" customHeight="1">
      <c r="A31" s="27" t="s">
        <v>48</v>
      </c>
      <c r="B31" s="45">
        <f>SUM(B32+B36)</f>
        <v>757</v>
      </c>
      <c r="C31" s="46">
        <v>78.900000000000006</v>
      </c>
      <c r="D31" s="45">
        <f>SUM(D32+D36)</f>
        <v>243</v>
      </c>
      <c r="E31" s="46">
        <v>77.400000000000006</v>
      </c>
      <c r="F31" s="45">
        <f>SUM(F32+F36)</f>
        <v>514</v>
      </c>
      <c r="G31" s="46">
        <v>79.599999999999994</v>
      </c>
    </row>
    <row r="32" spans="1:7" ht="15" customHeight="1">
      <c r="A32" s="29" t="s">
        <v>49</v>
      </c>
      <c r="B32" s="45">
        <f>SUM(B33:B35)</f>
        <v>757</v>
      </c>
      <c r="C32" s="46">
        <v>78.900000000000006</v>
      </c>
      <c r="D32" s="45">
        <f>SUM(D33:D35)</f>
        <v>243</v>
      </c>
      <c r="E32" s="46">
        <v>77.400000000000006</v>
      </c>
      <c r="F32" s="45">
        <f>SUM(F33:F35)</f>
        <v>514</v>
      </c>
      <c r="G32" s="46">
        <v>79.599999999999994</v>
      </c>
    </row>
    <row r="33" spans="1:7" ht="30" customHeight="1">
      <c r="A33" s="13" t="s">
        <v>64</v>
      </c>
      <c r="B33" s="34">
        <v>735</v>
      </c>
      <c r="C33" s="35">
        <v>78.8</v>
      </c>
      <c r="D33" s="34">
        <v>237</v>
      </c>
      <c r="E33" s="35">
        <v>77.400000000000006</v>
      </c>
      <c r="F33" s="34">
        <v>498</v>
      </c>
      <c r="G33" s="35">
        <v>79.5</v>
      </c>
    </row>
    <row r="34" spans="1:7" ht="30" customHeight="1">
      <c r="A34" s="13" t="s">
        <v>63</v>
      </c>
      <c r="B34" s="34">
        <v>16</v>
      </c>
      <c r="C34" s="35">
        <v>81.900000000000006</v>
      </c>
      <c r="D34" s="34">
        <v>6</v>
      </c>
      <c r="E34" s="35">
        <v>79</v>
      </c>
      <c r="F34" s="34">
        <v>10</v>
      </c>
      <c r="G34" s="35">
        <v>83.7</v>
      </c>
    </row>
    <row r="35" spans="1:7" ht="30" customHeight="1">
      <c r="A35" s="13" t="s">
        <v>34</v>
      </c>
      <c r="B35" s="34">
        <v>6</v>
      </c>
      <c r="C35" s="35">
        <v>83.6</v>
      </c>
      <c r="D35" s="34"/>
      <c r="E35" s="35"/>
      <c r="F35" s="34">
        <v>6</v>
      </c>
      <c r="G35" s="35">
        <v>83.6</v>
      </c>
    </row>
    <row r="36" spans="1:7" ht="15" customHeight="1">
      <c r="A36" s="31" t="s">
        <v>57</v>
      </c>
      <c r="B36" s="45"/>
      <c r="C36" s="46"/>
      <c r="D36" s="45"/>
      <c r="E36" s="47"/>
      <c r="F36" s="45"/>
      <c r="G36" s="46"/>
    </row>
    <row r="37" spans="1:7" ht="30" customHeight="1">
      <c r="A37" s="17" t="s">
        <v>64</v>
      </c>
      <c r="B37" s="36"/>
      <c r="C37" s="37"/>
      <c r="D37" s="36"/>
      <c r="E37" s="37"/>
      <c r="F37" s="36"/>
      <c r="G37" s="37"/>
    </row>
  </sheetData>
  <mergeCells count="5">
    <mergeCell ref="D5:E5"/>
    <mergeCell ref="F5:G5"/>
    <mergeCell ref="B5:C5"/>
    <mergeCell ref="A2:G2"/>
    <mergeCell ref="A5:A6"/>
  </mergeCells>
  <phoneticPr fontId="2" type="noConversion"/>
  <hyperlinks>
    <hyperlink ref="A1" location="'8'!A1" display="към съдържание" xr:uid="{19C5D2F9-D03A-4E9C-BB41-152A8E9163C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3" firstPageNumber="181" orientation="portrait" r:id="rId1"/>
  <headerFooter alignWithMargins="0">
    <oddFooter>&amp;C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workbookViewId="0"/>
  </sheetViews>
  <sheetFormatPr defaultRowHeight="12.75"/>
  <cols>
    <col min="1" max="1" width="46.7109375" style="33" customWidth="1"/>
    <col min="2" max="2" width="10.7109375" style="33" customWidth="1"/>
    <col min="3" max="3" width="10.42578125" style="33" customWidth="1"/>
    <col min="4" max="4" width="10.7109375" style="33" customWidth="1"/>
    <col min="5" max="5" width="12.42578125" style="33" customWidth="1"/>
    <col min="6" max="6" width="10.7109375" style="33" customWidth="1"/>
    <col min="7" max="7" width="10.5703125" style="33" customWidth="1"/>
    <col min="8" max="16384" width="9.140625" style="3"/>
  </cols>
  <sheetData>
    <row r="1" spans="1:7" ht="15" customHeight="1">
      <c r="A1" s="89" t="s">
        <v>77</v>
      </c>
    </row>
    <row r="2" spans="1:7" ht="30" customHeight="1">
      <c r="A2" s="80" t="s">
        <v>54</v>
      </c>
      <c r="B2" s="80"/>
      <c r="C2" s="80"/>
      <c r="D2" s="80"/>
      <c r="E2" s="80"/>
      <c r="F2" s="80"/>
      <c r="G2" s="80"/>
    </row>
    <row r="3" spans="1:7" ht="15" customHeight="1">
      <c r="A3" s="32"/>
      <c r="B3" s="32"/>
      <c r="C3" s="32"/>
      <c r="D3" s="32"/>
      <c r="E3" s="32"/>
      <c r="F3" s="32"/>
      <c r="G3" s="32"/>
    </row>
    <row r="4" spans="1:7" ht="15" customHeight="1">
      <c r="A4" s="48"/>
      <c r="B4" s="48"/>
      <c r="C4" s="49"/>
      <c r="D4" s="48"/>
      <c r="E4" s="48"/>
      <c r="F4" s="50"/>
      <c r="G4" s="48"/>
    </row>
    <row r="5" spans="1:7" ht="15" customHeight="1">
      <c r="A5" s="81" t="s">
        <v>42</v>
      </c>
      <c r="B5" s="78" t="s">
        <v>51</v>
      </c>
      <c r="C5" s="79"/>
      <c r="D5" s="78" t="s">
        <v>52</v>
      </c>
      <c r="E5" s="79"/>
      <c r="F5" s="78" t="s">
        <v>53</v>
      </c>
      <c r="G5" s="79"/>
    </row>
    <row r="6" spans="1:7" ht="45" customHeight="1">
      <c r="A6" s="83"/>
      <c r="B6" s="40" t="s">
        <v>1</v>
      </c>
      <c r="C6" s="41" t="s">
        <v>2</v>
      </c>
      <c r="D6" s="40" t="s">
        <v>1</v>
      </c>
      <c r="E6" s="41" t="s">
        <v>2</v>
      </c>
      <c r="F6" s="40" t="s">
        <v>1</v>
      </c>
      <c r="G6" s="56" t="s">
        <v>2</v>
      </c>
    </row>
    <row r="7" spans="1:7" ht="15" customHeight="1">
      <c r="A7" s="57" t="s">
        <v>43</v>
      </c>
      <c r="B7" s="38">
        <f t="shared" ref="B7:B19" si="0">D7+F7</f>
        <v>678247</v>
      </c>
      <c r="C7" s="51">
        <v>174.20367952972882</v>
      </c>
      <c r="D7" s="38">
        <f>D8+D16+D19+D31</f>
        <v>112770</v>
      </c>
      <c r="E7" s="51">
        <v>137.7479287044427</v>
      </c>
      <c r="F7" s="38">
        <f>F8+F16+F19+F31</f>
        <v>565477</v>
      </c>
      <c r="G7" s="51">
        <v>181.47385147406524</v>
      </c>
    </row>
    <row r="8" spans="1:7" ht="15" customHeight="1">
      <c r="A8" s="22" t="s">
        <v>44</v>
      </c>
      <c r="B8" s="45">
        <f t="shared" si="0"/>
        <v>541994</v>
      </c>
      <c r="C8" s="54">
        <v>203.03739927010261</v>
      </c>
      <c r="D8" s="45">
        <f>SUM(D9:D15)</f>
        <v>92362</v>
      </c>
      <c r="E8" s="54">
        <v>165.2600368116758</v>
      </c>
      <c r="F8" s="45">
        <f>SUM(F9:F15)</f>
        <v>449632</v>
      </c>
      <c r="G8" s="54">
        <v>210.79750698348872</v>
      </c>
    </row>
    <row r="9" spans="1:7" ht="15" customHeight="1">
      <c r="A9" s="9" t="s">
        <v>7</v>
      </c>
      <c r="B9" s="34">
        <f t="shared" si="0"/>
        <v>216122</v>
      </c>
      <c r="C9" s="52">
        <v>180.54439635946363</v>
      </c>
      <c r="D9" s="34">
        <v>41221</v>
      </c>
      <c r="E9" s="52">
        <v>167.6608895951093</v>
      </c>
      <c r="F9" s="34">
        <v>174901</v>
      </c>
      <c r="G9" s="52">
        <v>183.58080571294619</v>
      </c>
    </row>
    <row r="10" spans="1:7" ht="15" customHeight="1">
      <c r="A10" s="9" t="s">
        <v>3</v>
      </c>
      <c r="B10" s="34">
        <f t="shared" si="0"/>
        <v>325137</v>
      </c>
      <c r="C10" s="52">
        <v>218.06966980073017</v>
      </c>
      <c r="D10" s="34">
        <v>50910</v>
      </c>
      <c r="E10" s="52">
        <v>163.38388096641131</v>
      </c>
      <c r="F10" s="34">
        <v>274227</v>
      </c>
      <c r="G10" s="52">
        <v>228.22203812899534</v>
      </c>
    </row>
    <row r="11" spans="1:7" ht="15" customHeight="1">
      <c r="A11" s="9" t="s">
        <v>59</v>
      </c>
      <c r="B11" s="34">
        <f t="shared" si="0"/>
        <v>62</v>
      </c>
      <c r="C11" s="52">
        <v>137.49193548387098</v>
      </c>
      <c r="D11" s="34">
        <v>10</v>
      </c>
      <c r="E11" s="52">
        <v>135.14400000000001</v>
      </c>
      <c r="F11" s="34">
        <v>52</v>
      </c>
      <c r="G11" s="52">
        <v>137.94346153846155</v>
      </c>
    </row>
    <row r="12" spans="1:7" ht="15" customHeight="1">
      <c r="A12" s="14" t="s">
        <v>11</v>
      </c>
      <c r="B12" s="34">
        <f t="shared" si="0"/>
        <v>277</v>
      </c>
      <c r="C12" s="52">
        <v>159.4</v>
      </c>
      <c r="D12" s="34">
        <v>89</v>
      </c>
      <c r="E12" s="52">
        <v>159.4</v>
      </c>
      <c r="F12" s="34">
        <v>188</v>
      </c>
      <c r="G12" s="52">
        <v>159.4</v>
      </c>
    </row>
    <row r="13" spans="1:7" ht="15" customHeight="1">
      <c r="A13" s="14" t="s">
        <v>58</v>
      </c>
      <c r="B13" s="34">
        <f t="shared" si="0"/>
        <v>68</v>
      </c>
      <c r="C13" s="52">
        <v>166.06911764705885</v>
      </c>
      <c r="D13" s="34">
        <v>29</v>
      </c>
      <c r="E13" s="52">
        <v>159.4</v>
      </c>
      <c r="F13" s="34">
        <v>39</v>
      </c>
      <c r="G13" s="52">
        <v>171.02820512820514</v>
      </c>
    </row>
    <row r="14" spans="1:7" ht="30" customHeight="1">
      <c r="A14" s="14" t="s">
        <v>33</v>
      </c>
      <c r="B14" s="34">
        <f t="shared" si="0"/>
        <v>305</v>
      </c>
      <c r="C14" s="52">
        <v>182.81626229508197</v>
      </c>
      <c r="D14" s="34">
        <v>100</v>
      </c>
      <c r="E14" s="52">
        <v>141.48149999999998</v>
      </c>
      <c r="F14" s="34">
        <v>205</v>
      </c>
      <c r="G14" s="52">
        <v>202.97956097560976</v>
      </c>
    </row>
    <row r="15" spans="1:7" ht="15" customHeight="1">
      <c r="A15" s="9" t="s">
        <v>12</v>
      </c>
      <c r="B15" s="34">
        <f t="shared" si="0"/>
        <v>23</v>
      </c>
      <c r="C15" s="52">
        <v>138.60695652173914</v>
      </c>
      <c r="D15" s="34">
        <v>3</v>
      </c>
      <c r="E15" s="52">
        <v>138.60666666666665</v>
      </c>
      <c r="F15" s="34">
        <v>20</v>
      </c>
      <c r="G15" s="52">
        <v>138.607</v>
      </c>
    </row>
    <row r="16" spans="1:7" ht="15" customHeight="1">
      <c r="A16" s="31" t="s">
        <v>45</v>
      </c>
      <c r="B16" s="45">
        <f t="shared" si="0"/>
        <v>20080</v>
      </c>
      <c r="C16" s="54">
        <v>315.01082519920317</v>
      </c>
      <c r="D16" s="45">
        <f>SUM(D17:D18)</f>
        <v>101</v>
      </c>
      <c r="E16" s="54">
        <v>332.67376237623768</v>
      </c>
      <c r="F16" s="45">
        <f>SUM(F17:F18)</f>
        <v>19979</v>
      </c>
      <c r="G16" s="54">
        <v>314.92153361029079</v>
      </c>
    </row>
    <row r="17" spans="1:7" ht="15" customHeight="1">
      <c r="A17" s="9" t="s">
        <v>8</v>
      </c>
      <c r="B17" s="34">
        <f t="shared" si="0"/>
        <v>16</v>
      </c>
      <c r="C17" s="52">
        <v>191.7825</v>
      </c>
      <c r="D17" s="34">
        <v>1</v>
      </c>
      <c r="E17" s="52">
        <v>216.33</v>
      </c>
      <c r="F17" s="34">
        <v>15</v>
      </c>
      <c r="G17" s="52">
        <v>190.14600000000002</v>
      </c>
    </row>
    <row r="18" spans="1:7" ht="15" customHeight="1">
      <c r="A18" s="13" t="s">
        <v>9</v>
      </c>
      <c r="B18" s="34">
        <f t="shared" si="0"/>
        <v>20064</v>
      </c>
      <c r="C18" s="52">
        <v>315.10909340111641</v>
      </c>
      <c r="D18" s="34">
        <v>100</v>
      </c>
      <c r="E18" s="52">
        <v>333.8372</v>
      </c>
      <c r="F18" s="34">
        <v>19964</v>
      </c>
      <c r="G18" s="52">
        <v>315.01528401122022</v>
      </c>
    </row>
    <row r="19" spans="1:7" ht="15" customHeight="1">
      <c r="A19" s="27" t="s">
        <v>46</v>
      </c>
      <c r="B19" s="45">
        <f t="shared" si="0"/>
        <v>112116</v>
      </c>
      <c r="C19" s="54">
        <v>9.2870572442827068</v>
      </c>
      <c r="D19" s="45">
        <f>SUM(D20:D30)</f>
        <v>20052</v>
      </c>
      <c r="E19" s="54">
        <v>9.499462397765809</v>
      </c>
      <c r="F19" s="45">
        <f>SUM(F20:F30)</f>
        <v>92064</v>
      </c>
      <c r="G19" s="54">
        <v>9.2407943387208888</v>
      </c>
    </row>
    <row r="20" spans="1:7" ht="15" customHeight="1">
      <c r="A20" s="9" t="s">
        <v>4</v>
      </c>
      <c r="B20" s="34"/>
      <c r="C20" s="52"/>
      <c r="D20" s="34"/>
      <c r="E20" s="52"/>
      <c r="F20" s="34"/>
      <c r="G20" s="52"/>
    </row>
    <row r="21" spans="1:7" ht="15" customHeight="1">
      <c r="A21" s="9" t="s">
        <v>13</v>
      </c>
      <c r="B21" s="34">
        <f>D21+F21</f>
        <v>721</v>
      </c>
      <c r="C21" s="52">
        <v>105.58521497919557</v>
      </c>
      <c r="D21" s="34">
        <v>58</v>
      </c>
      <c r="E21" s="52">
        <v>88.391034482758627</v>
      </c>
      <c r="F21" s="34">
        <v>663</v>
      </c>
      <c r="G21" s="52">
        <v>107.08938159879335</v>
      </c>
    </row>
    <row r="22" spans="1:7" ht="15" customHeight="1">
      <c r="A22" s="9" t="s">
        <v>14</v>
      </c>
      <c r="B22" s="34">
        <f>D22+F22</f>
        <v>1</v>
      </c>
      <c r="C22" s="52">
        <v>73.31</v>
      </c>
      <c r="D22" s="34"/>
      <c r="E22" s="52"/>
      <c r="F22" s="34">
        <v>1</v>
      </c>
      <c r="G22" s="52">
        <v>73.31</v>
      </c>
    </row>
    <row r="23" spans="1:7" ht="15" customHeight="1">
      <c r="A23" s="9" t="s">
        <v>15</v>
      </c>
      <c r="B23" s="34">
        <f>D23+F23</f>
        <v>2</v>
      </c>
      <c r="C23" s="52">
        <v>73.31</v>
      </c>
      <c r="D23" s="34"/>
      <c r="E23" s="52"/>
      <c r="F23" s="34">
        <v>2</v>
      </c>
      <c r="G23" s="52">
        <v>73.31</v>
      </c>
    </row>
    <row r="24" spans="1:7" ht="15" customHeight="1">
      <c r="A24" s="9" t="s">
        <v>16</v>
      </c>
      <c r="B24" s="34"/>
      <c r="C24" s="52"/>
      <c r="D24" s="34"/>
      <c r="E24" s="52"/>
      <c r="F24" s="34"/>
      <c r="G24" s="52"/>
    </row>
    <row r="25" spans="1:7" ht="15" customHeight="1">
      <c r="A25" s="9" t="s">
        <v>17</v>
      </c>
      <c r="B25" s="34">
        <f t="shared" ref="B25:B37" si="1">D25+F25</f>
        <v>34</v>
      </c>
      <c r="C25" s="52">
        <v>53.72529411764706</v>
      </c>
      <c r="D25" s="34">
        <v>1</v>
      </c>
      <c r="E25" s="52">
        <v>36.65</v>
      </c>
      <c r="F25" s="34">
        <v>33</v>
      </c>
      <c r="G25" s="52">
        <v>54.242727272727272</v>
      </c>
    </row>
    <row r="26" spans="1:7" ht="15" customHeight="1">
      <c r="A26" s="13" t="s">
        <v>18</v>
      </c>
      <c r="B26" s="34">
        <f t="shared" si="1"/>
        <v>19</v>
      </c>
      <c r="C26" s="52">
        <v>138.61000000000001</v>
      </c>
      <c r="D26" s="34">
        <v>8</v>
      </c>
      <c r="E26" s="52">
        <v>138.61000000000001</v>
      </c>
      <c r="F26" s="34">
        <v>11</v>
      </c>
      <c r="G26" s="52">
        <v>138.61000000000001</v>
      </c>
    </row>
    <row r="27" spans="1:7" ht="15" customHeight="1">
      <c r="A27" s="9" t="s">
        <v>19</v>
      </c>
      <c r="B27" s="34">
        <f t="shared" si="1"/>
        <v>2</v>
      </c>
      <c r="C27" s="52">
        <v>73.31</v>
      </c>
      <c r="D27" s="34">
        <v>1</v>
      </c>
      <c r="E27" s="52">
        <v>73.31</v>
      </c>
      <c r="F27" s="34">
        <v>1</v>
      </c>
      <c r="G27" s="52">
        <v>73.31</v>
      </c>
    </row>
    <row r="28" spans="1:7" ht="15" customHeight="1">
      <c r="A28" s="9" t="s">
        <v>20</v>
      </c>
      <c r="B28" s="34">
        <f t="shared" si="1"/>
        <v>110549</v>
      </c>
      <c r="C28" s="52">
        <v>8.1638521379659696</v>
      </c>
      <c r="D28" s="34">
        <v>19801</v>
      </c>
      <c r="E28" s="52">
        <v>8.6218862683702842</v>
      </c>
      <c r="F28" s="34">
        <v>90748</v>
      </c>
      <c r="G28" s="52">
        <v>8.063910168819147</v>
      </c>
    </row>
    <row r="29" spans="1:7" ht="15" customHeight="1">
      <c r="A29" s="9" t="s">
        <v>21</v>
      </c>
      <c r="B29" s="34">
        <f t="shared" si="1"/>
        <v>1</v>
      </c>
      <c r="C29" s="52">
        <v>73.31</v>
      </c>
      <c r="D29" s="34">
        <v>1</v>
      </c>
      <c r="E29" s="52">
        <v>73.31</v>
      </c>
      <c r="F29" s="34"/>
      <c r="G29" s="52"/>
    </row>
    <row r="30" spans="1:7" ht="15" customHeight="1">
      <c r="A30" s="9" t="s">
        <v>22</v>
      </c>
      <c r="B30" s="34">
        <f t="shared" si="1"/>
        <v>787</v>
      </c>
      <c r="C30" s="52">
        <v>73.31</v>
      </c>
      <c r="D30" s="34">
        <v>182</v>
      </c>
      <c r="E30" s="52">
        <v>73.31</v>
      </c>
      <c r="F30" s="34">
        <v>605</v>
      </c>
      <c r="G30" s="52">
        <v>73.31</v>
      </c>
    </row>
    <row r="31" spans="1:7" ht="30" customHeight="1">
      <c r="A31" s="27" t="s">
        <v>48</v>
      </c>
      <c r="B31" s="45">
        <f t="shared" si="1"/>
        <v>4057</v>
      </c>
      <c r="C31" s="54">
        <v>182.75222331772247</v>
      </c>
      <c r="D31" s="45">
        <f>D32+D36</f>
        <v>255</v>
      </c>
      <c r="E31" s="54">
        <v>180.404431372549</v>
      </c>
      <c r="F31" s="45">
        <f>F32+F36</f>
        <v>3802</v>
      </c>
      <c r="G31" s="54">
        <v>182.90968963703315</v>
      </c>
    </row>
    <row r="32" spans="1:7" ht="15" customHeight="1">
      <c r="A32" s="29" t="s">
        <v>49</v>
      </c>
      <c r="B32" s="45">
        <f t="shared" si="1"/>
        <v>4017</v>
      </c>
      <c r="C32" s="54">
        <v>182.75321633059497</v>
      </c>
      <c r="D32" s="45">
        <f>SUM(D33:D35)</f>
        <v>253</v>
      </c>
      <c r="E32" s="54">
        <v>180.44304347826085</v>
      </c>
      <c r="F32" s="45">
        <f>SUM(F33:F35)</f>
        <v>3764</v>
      </c>
      <c r="G32" s="54">
        <v>182.90849628055258</v>
      </c>
    </row>
    <row r="33" spans="1:7" ht="30" customHeight="1">
      <c r="A33" s="13" t="s">
        <v>64</v>
      </c>
      <c r="B33" s="34">
        <f t="shared" si="1"/>
        <v>3952</v>
      </c>
      <c r="C33" s="52">
        <v>183.18359311740889</v>
      </c>
      <c r="D33" s="34">
        <v>245</v>
      </c>
      <c r="E33" s="52">
        <v>180.5722857142857</v>
      </c>
      <c r="F33" s="34">
        <v>3707</v>
      </c>
      <c r="G33" s="52">
        <v>183.3561775020232</v>
      </c>
    </row>
    <row r="34" spans="1:7" ht="30" customHeight="1">
      <c r="A34" s="13" t="s">
        <v>63</v>
      </c>
      <c r="B34" s="34">
        <f t="shared" si="1"/>
        <v>45</v>
      </c>
      <c r="C34" s="52">
        <v>159.78422222222221</v>
      </c>
      <c r="D34" s="34">
        <v>4</v>
      </c>
      <c r="E34" s="52">
        <v>173.26</v>
      </c>
      <c r="F34" s="34">
        <v>41</v>
      </c>
      <c r="G34" s="52">
        <v>158.46951219512195</v>
      </c>
    </row>
    <row r="35" spans="1:7" ht="30" customHeight="1">
      <c r="A35" s="13" t="s">
        <v>34</v>
      </c>
      <c r="B35" s="34">
        <f t="shared" si="1"/>
        <v>20</v>
      </c>
      <c r="C35" s="52">
        <v>149.39100000000002</v>
      </c>
      <c r="D35" s="34">
        <v>4</v>
      </c>
      <c r="E35" s="52">
        <v>179.71</v>
      </c>
      <c r="F35" s="34">
        <v>16</v>
      </c>
      <c r="G35" s="52">
        <v>141.81125</v>
      </c>
    </row>
    <row r="36" spans="1:7" ht="15" customHeight="1">
      <c r="A36" s="31" t="s">
        <v>57</v>
      </c>
      <c r="B36" s="45">
        <f t="shared" si="1"/>
        <v>40</v>
      </c>
      <c r="C36" s="54">
        <v>182.6525</v>
      </c>
      <c r="D36" s="45">
        <f>D37</f>
        <v>2</v>
      </c>
      <c r="E36" s="54">
        <v>175.52</v>
      </c>
      <c r="F36" s="45">
        <f>F37</f>
        <v>38</v>
      </c>
      <c r="G36" s="54">
        <v>183.02789473684211</v>
      </c>
    </row>
    <row r="37" spans="1:7" ht="30" customHeight="1">
      <c r="A37" s="17" t="s">
        <v>64</v>
      </c>
      <c r="B37" s="16">
        <f t="shared" si="1"/>
        <v>40</v>
      </c>
      <c r="C37" s="53">
        <v>182.6525</v>
      </c>
      <c r="D37" s="36">
        <v>2</v>
      </c>
      <c r="E37" s="53">
        <v>175.52</v>
      </c>
      <c r="F37" s="36">
        <v>38</v>
      </c>
      <c r="G37" s="53">
        <v>183.02789473684211</v>
      </c>
    </row>
  </sheetData>
  <mergeCells count="5">
    <mergeCell ref="A2:G2"/>
    <mergeCell ref="B5:C5"/>
    <mergeCell ref="D5:E5"/>
    <mergeCell ref="F5:G5"/>
    <mergeCell ref="A5:A6"/>
  </mergeCells>
  <phoneticPr fontId="2" type="noConversion"/>
  <hyperlinks>
    <hyperlink ref="A1" location="'8'!A1" display="към съдържание" xr:uid="{970C4856-92A2-42C0-B72B-40521C679EC4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6" firstPageNumber="182" orientation="portrait" r:id="rId1"/>
  <headerFooter alignWithMargins="0">
    <oddFooter>&amp;C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workbookViewId="0"/>
  </sheetViews>
  <sheetFormatPr defaultRowHeight="12.75"/>
  <cols>
    <col min="1" max="1" width="46.28515625" style="33" customWidth="1"/>
    <col min="2" max="2" width="12.28515625" style="33" customWidth="1"/>
    <col min="3" max="3" width="11.7109375" style="33" customWidth="1"/>
    <col min="4" max="4" width="12.28515625" style="33" customWidth="1"/>
    <col min="5" max="5" width="11.7109375" style="33" customWidth="1"/>
    <col min="6" max="6" width="13.5703125" style="3" customWidth="1"/>
    <col min="7" max="7" width="12.7109375" style="3" bestFit="1" customWidth="1"/>
    <col min="8" max="16384" width="9.140625" style="3"/>
  </cols>
  <sheetData>
    <row r="1" spans="1:7" ht="15" customHeight="1">
      <c r="A1" s="89" t="s">
        <v>77</v>
      </c>
    </row>
    <row r="2" spans="1:7" ht="30" customHeight="1">
      <c r="A2" s="86" t="s">
        <v>61</v>
      </c>
      <c r="B2" s="86"/>
      <c r="C2" s="86"/>
      <c r="D2" s="86"/>
      <c r="E2" s="86"/>
    </row>
    <row r="3" spans="1:7" ht="15" customHeight="1">
      <c r="A3" s="58"/>
      <c r="B3" s="58"/>
      <c r="C3" s="58"/>
      <c r="D3" s="58"/>
      <c r="E3" s="58"/>
    </row>
    <row r="4" spans="1:7" ht="15" customHeight="1">
      <c r="A4" s="58"/>
      <c r="B4" s="58"/>
      <c r="C4" s="58"/>
      <c r="D4" s="58"/>
      <c r="E4" s="58"/>
    </row>
    <row r="5" spans="1:7" ht="45" customHeight="1">
      <c r="A5" s="81" t="s">
        <v>42</v>
      </c>
      <c r="B5" s="84" t="s">
        <v>5</v>
      </c>
      <c r="C5" s="85"/>
      <c r="D5" s="84" t="s">
        <v>6</v>
      </c>
      <c r="E5" s="85"/>
    </row>
    <row r="6" spans="1:7" ht="45" customHeight="1">
      <c r="A6" s="83"/>
      <c r="B6" s="60" t="s">
        <v>1</v>
      </c>
      <c r="C6" s="8" t="s">
        <v>2</v>
      </c>
      <c r="D6" s="60" t="s">
        <v>1</v>
      </c>
      <c r="E6" s="61" t="s">
        <v>2</v>
      </c>
    </row>
    <row r="7" spans="1:7" ht="15" customHeight="1">
      <c r="A7" s="57" t="s">
        <v>55</v>
      </c>
      <c r="B7" s="38">
        <f>B9+B17+B20+B32+B39</f>
        <v>565731</v>
      </c>
      <c r="C7" s="51">
        <v>673.77375199520623</v>
      </c>
      <c r="D7" s="38">
        <f>D9+D17+D20+D32+D39</f>
        <v>678247</v>
      </c>
      <c r="E7" s="51">
        <v>174.20367952972884</v>
      </c>
    </row>
    <row r="8" spans="1:7" ht="15" customHeight="1">
      <c r="A8" s="27" t="s">
        <v>56</v>
      </c>
      <c r="B8" s="45">
        <f>B9+B17+B20+B32</f>
        <v>565567</v>
      </c>
      <c r="C8" s="54">
        <v>673.6935998741086</v>
      </c>
      <c r="D8" s="45">
        <f>D9+D17+D20+D32</f>
        <v>678064</v>
      </c>
      <c r="E8" s="54">
        <v>174.19654209632131</v>
      </c>
      <c r="G8" s="59"/>
    </row>
    <row r="9" spans="1:7" ht="15" customHeight="1">
      <c r="A9" s="22" t="s">
        <v>44</v>
      </c>
      <c r="B9" s="45">
        <f>SUM(B10:B16)</f>
        <v>556094</v>
      </c>
      <c r="C9" s="54">
        <v>665.41501503342965</v>
      </c>
      <c r="D9" s="45">
        <f>SUM(D10:D16)</f>
        <v>666509</v>
      </c>
      <c r="E9" s="54">
        <v>174.56509329956538</v>
      </c>
    </row>
    <row r="10" spans="1:7" ht="15" customHeight="1">
      <c r="A10" s="9" t="s">
        <v>7</v>
      </c>
      <c r="B10" s="34">
        <v>54581</v>
      </c>
      <c r="C10" s="52">
        <v>564.06901174401344</v>
      </c>
      <c r="D10" s="34">
        <v>66939</v>
      </c>
      <c r="E10" s="52">
        <v>156.59019495361449</v>
      </c>
    </row>
    <row r="11" spans="1:7" ht="15" customHeight="1">
      <c r="A11" s="9" t="s">
        <v>3</v>
      </c>
      <c r="B11" s="34">
        <v>499365</v>
      </c>
      <c r="C11" s="52">
        <v>676.9559613308902</v>
      </c>
      <c r="D11" s="34">
        <v>596874</v>
      </c>
      <c r="E11" s="52">
        <v>176.64849497548897</v>
      </c>
    </row>
    <row r="12" spans="1:7" ht="15" customHeight="1">
      <c r="A12" s="9" t="s">
        <v>10</v>
      </c>
      <c r="B12" s="34">
        <v>32</v>
      </c>
      <c r="C12" s="52">
        <v>516.96749999999997</v>
      </c>
      <c r="D12" s="34">
        <v>33</v>
      </c>
      <c r="E12" s="52">
        <v>165.92939393939395</v>
      </c>
    </row>
    <row r="13" spans="1:7" ht="15" customHeight="1">
      <c r="A13" s="14" t="s">
        <v>11</v>
      </c>
      <c r="B13" s="34">
        <v>117</v>
      </c>
      <c r="C13" s="52">
        <v>528.86632478632475</v>
      </c>
      <c r="D13" s="34">
        <v>138</v>
      </c>
      <c r="E13" s="52">
        <v>157.98333333333335</v>
      </c>
    </row>
    <row r="14" spans="1:7" ht="15" customHeight="1">
      <c r="A14" s="14" t="s">
        <v>35</v>
      </c>
      <c r="B14" s="34">
        <v>181</v>
      </c>
      <c r="C14" s="52">
        <v>558.94381215469616</v>
      </c>
      <c r="D14" s="34">
        <v>245</v>
      </c>
      <c r="E14" s="52">
        <v>143.32016326530612</v>
      </c>
    </row>
    <row r="15" spans="1:7" ht="30" customHeight="1">
      <c r="A15" s="14" t="s">
        <v>33</v>
      </c>
      <c r="B15" s="34">
        <v>1809</v>
      </c>
      <c r="C15" s="52">
        <v>560.24809839690442</v>
      </c>
      <c r="D15" s="34">
        <v>2267</v>
      </c>
      <c r="E15" s="52">
        <v>161.63854874283194</v>
      </c>
    </row>
    <row r="16" spans="1:7" ht="15" customHeight="1">
      <c r="A16" s="9" t="s">
        <v>12</v>
      </c>
      <c r="B16" s="34">
        <v>9</v>
      </c>
      <c r="C16" s="52">
        <v>517.22777777777776</v>
      </c>
      <c r="D16" s="34">
        <v>13</v>
      </c>
      <c r="E16" s="52">
        <v>115.03999999999999</v>
      </c>
    </row>
    <row r="17" spans="1:6" ht="15" customHeight="1">
      <c r="A17" s="31" t="s">
        <v>45</v>
      </c>
      <c r="B17" s="45">
        <f>SUM(B18:B19)</f>
        <v>7327</v>
      </c>
      <c r="C17" s="54">
        <v>1368.9500150129657</v>
      </c>
      <c r="D17" s="45">
        <f>SUM(D18:D19)</f>
        <v>9013</v>
      </c>
      <c r="E17" s="54">
        <v>156.02538555419949</v>
      </c>
      <c r="F17" s="48"/>
    </row>
    <row r="18" spans="1:6" ht="15" customHeight="1">
      <c r="A18" s="9" t="s">
        <v>8</v>
      </c>
      <c r="B18" s="34">
        <v>1</v>
      </c>
      <c r="C18" s="52">
        <v>858.35</v>
      </c>
      <c r="D18" s="34">
        <v>1</v>
      </c>
      <c r="E18" s="52">
        <v>150.44</v>
      </c>
    </row>
    <row r="19" spans="1:6" ht="15" customHeight="1">
      <c r="A19" s="13" t="s">
        <v>9</v>
      </c>
      <c r="B19" s="34">
        <v>7326</v>
      </c>
      <c r="C19" s="52">
        <v>1369.0197119847121</v>
      </c>
      <c r="D19" s="34">
        <v>9012</v>
      </c>
      <c r="E19" s="52">
        <v>156.02600532623171</v>
      </c>
    </row>
    <row r="20" spans="1:6" ht="15" customHeight="1">
      <c r="A20" s="27" t="s">
        <v>46</v>
      </c>
      <c r="B20" s="45">
        <f>SUM(B21:B31)</f>
        <v>1389</v>
      </c>
      <c r="C20" s="54">
        <v>354.90918646508277</v>
      </c>
      <c r="D20" s="45">
        <f>SUM(D21:D31)</f>
        <v>1606</v>
      </c>
      <c r="E20" s="54">
        <v>130.71687422166875</v>
      </c>
    </row>
    <row r="21" spans="1:6" ht="15" customHeight="1">
      <c r="A21" s="9" t="s">
        <v>4</v>
      </c>
      <c r="B21" s="34"/>
      <c r="C21" s="52"/>
      <c r="D21" s="34"/>
      <c r="E21" s="52"/>
    </row>
    <row r="22" spans="1:6" ht="15" customHeight="1">
      <c r="A22" s="9" t="s">
        <v>13</v>
      </c>
      <c r="B22" s="34">
        <v>53</v>
      </c>
      <c r="C22" s="52">
        <v>390.10150943396229</v>
      </c>
      <c r="D22" s="34">
        <v>74</v>
      </c>
      <c r="E22" s="52">
        <v>121.5545945945946</v>
      </c>
    </row>
    <row r="23" spans="1:6" ht="15" customHeight="1">
      <c r="A23" s="9" t="s">
        <v>14</v>
      </c>
      <c r="B23" s="34"/>
      <c r="C23" s="52"/>
      <c r="D23" s="34"/>
      <c r="E23" s="52"/>
    </row>
    <row r="24" spans="1:6" ht="15" customHeight="1">
      <c r="A24" s="9" t="s">
        <v>15</v>
      </c>
      <c r="B24" s="34"/>
      <c r="C24" s="52"/>
      <c r="D24" s="34"/>
      <c r="E24" s="52"/>
    </row>
    <row r="25" spans="1:6" ht="15" customHeight="1">
      <c r="A25" s="9" t="s">
        <v>16</v>
      </c>
      <c r="B25" s="34"/>
      <c r="C25" s="52"/>
      <c r="D25" s="34"/>
      <c r="E25" s="52"/>
    </row>
    <row r="26" spans="1:6" ht="15" customHeight="1">
      <c r="A26" s="9" t="s">
        <v>17</v>
      </c>
      <c r="B26" s="34">
        <v>6</v>
      </c>
      <c r="C26" s="52">
        <v>357.33</v>
      </c>
      <c r="D26" s="34">
        <v>9</v>
      </c>
      <c r="E26" s="52">
        <v>138.23888888888891</v>
      </c>
    </row>
    <row r="27" spans="1:6" ht="15" customHeight="1">
      <c r="A27" s="13" t="s">
        <v>18</v>
      </c>
      <c r="B27" s="34">
        <v>32</v>
      </c>
      <c r="C27" s="52">
        <v>523.04</v>
      </c>
      <c r="D27" s="34">
        <v>37</v>
      </c>
      <c r="E27" s="52">
        <v>119.18648648648647</v>
      </c>
    </row>
    <row r="28" spans="1:6" ht="15" customHeight="1">
      <c r="A28" s="9" t="s">
        <v>19</v>
      </c>
      <c r="B28" s="34"/>
      <c r="C28" s="52"/>
      <c r="D28" s="34"/>
      <c r="E28" s="52"/>
    </row>
    <row r="29" spans="1:6" ht="15" customHeight="1">
      <c r="A29" s="9" t="s">
        <v>20</v>
      </c>
      <c r="B29" s="34">
        <v>949</v>
      </c>
      <c r="C29" s="52">
        <v>377.61696522655427</v>
      </c>
      <c r="D29" s="34">
        <v>1120</v>
      </c>
      <c r="E29" s="52">
        <v>138.6850357142857</v>
      </c>
    </row>
    <row r="30" spans="1:6" ht="15" customHeight="1">
      <c r="A30" s="9" t="s">
        <v>21</v>
      </c>
      <c r="B30" s="34">
        <v>54</v>
      </c>
      <c r="C30" s="52">
        <v>248.98</v>
      </c>
      <c r="D30" s="34">
        <v>57</v>
      </c>
      <c r="E30" s="52">
        <v>128.56245614035089</v>
      </c>
    </row>
    <row r="31" spans="1:6" ht="15" customHeight="1">
      <c r="A31" s="9" t="s">
        <v>22</v>
      </c>
      <c r="B31" s="34">
        <v>295</v>
      </c>
      <c r="C31" s="52">
        <v>276.64</v>
      </c>
      <c r="D31" s="34">
        <v>309</v>
      </c>
      <c r="E31" s="52">
        <v>105.58870550161812</v>
      </c>
    </row>
    <row r="32" spans="1:6" ht="30" customHeight="1">
      <c r="A32" s="27" t="s">
        <v>48</v>
      </c>
      <c r="B32" s="45">
        <f>B33+B37</f>
        <v>757</v>
      </c>
      <c r="C32" s="54">
        <v>610.70701453104357</v>
      </c>
      <c r="D32" s="45">
        <f>D33+D37</f>
        <v>936</v>
      </c>
      <c r="E32" s="54">
        <v>161.33573717948718</v>
      </c>
    </row>
    <row r="33" spans="1:5" ht="15" customHeight="1">
      <c r="A33" s="29" t="s">
        <v>49</v>
      </c>
      <c r="B33" s="45">
        <f>SUM(B34:B36)</f>
        <v>757</v>
      </c>
      <c r="C33" s="54">
        <v>610.70701453104357</v>
      </c>
      <c r="D33" s="45">
        <f>SUM(D34:D36)</f>
        <v>936</v>
      </c>
      <c r="E33" s="54">
        <v>161.33573717948718</v>
      </c>
    </row>
    <row r="34" spans="1:5" ht="30" customHeight="1">
      <c r="A34" s="13" t="s">
        <v>64</v>
      </c>
      <c r="B34" s="34">
        <v>735</v>
      </c>
      <c r="C34" s="52">
        <v>612.82985034013609</v>
      </c>
      <c r="D34" s="34">
        <v>913</v>
      </c>
      <c r="E34" s="52">
        <v>161.11154435925519</v>
      </c>
    </row>
    <row r="35" spans="1:5" ht="30" customHeight="1">
      <c r="A35" s="13" t="s">
        <v>63</v>
      </c>
      <c r="B35" s="34">
        <v>16</v>
      </c>
      <c r="C35" s="52">
        <v>541.16062499999998</v>
      </c>
      <c r="D35" s="34">
        <v>16</v>
      </c>
      <c r="E35" s="52">
        <v>175.72312500000001</v>
      </c>
    </row>
    <row r="36" spans="1:5" ht="30" customHeight="1">
      <c r="A36" s="13" t="s">
        <v>34</v>
      </c>
      <c r="B36" s="34">
        <v>6</v>
      </c>
      <c r="C36" s="52">
        <v>536.11666666666667</v>
      </c>
      <c r="D36" s="34">
        <v>7</v>
      </c>
      <c r="E36" s="52">
        <v>157.69142857142856</v>
      </c>
    </row>
    <row r="37" spans="1:5" ht="15" customHeight="1">
      <c r="A37" s="65" t="s">
        <v>57</v>
      </c>
      <c r="B37" s="45"/>
      <c r="C37" s="54"/>
      <c r="D37" s="45"/>
      <c r="E37" s="54"/>
    </row>
    <row r="38" spans="1:5" ht="30" customHeight="1">
      <c r="A38" s="62" t="s">
        <v>64</v>
      </c>
      <c r="B38" s="45"/>
      <c r="C38" s="54"/>
      <c r="D38" s="45"/>
      <c r="E38" s="54"/>
    </row>
    <row r="39" spans="1:5" ht="15" customHeight="1">
      <c r="A39" s="63" t="s">
        <v>37</v>
      </c>
      <c r="B39" s="36">
        <v>164</v>
      </c>
      <c r="C39" s="53">
        <v>950.18469512195122</v>
      </c>
      <c r="D39" s="36">
        <v>183</v>
      </c>
      <c r="E39" s="53">
        <v>200.64978142076504</v>
      </c>
    </row>
  </sheetData>
  <mergeCells count="4">
    <mergeCell ref="B5:C5"/>
    <mergeCell ref="D5:E5"/>
    <mergeCell ref="A2:E2"/>
    <mergeCell ref="A5:A6"/>
  </mergeCells>
  <phoneticPr fontId="2" type="noConversion"/>
  <hyperlinks>
    <hyperlink ref="A1" location="'8'!A1" display="към съдържание" xr:uid="{BF97FB03-B375-4807-9FD6-9E5D00E7AAA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3" firstPageNumber="199" orientation="portrait" r:id="rId1"/>
  <headerFooter alignWithMargins="0">
    <oddFooter>&amp;C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36"/>
  <sheetViews>
    <sheetView tabSelected="1" workbookViewId="0">
      <selection activeCell="H19" sqref="H19"/>
    </sheetView>
  </sheetViews>
  <sheetFormatPr defaultRowHeight="12.75"/>
  <cols>
    <col min="1" max="1" width="46.42578125" style="3" customWidth="1"/>
    <col min="2" max="2" width="16.42578125" style="3" customWidth="1"/>
    <col min="3" max="3" width="14.140625" style="3" customWidth="1"/>
    <col min="4" max="4" width="14.42578125" style="3" customWidth="1"/>
    <col min="5" max="16384" width="9.140625" style="3"/>
  </cols>
  <sheetData>
    <row r="1" spans="1:4" ht="15" customHeight="1">
      <c r="A1" s="88" t="s">
        <v>77</v>
      </c>
    </row>
    <row r="2" spans="1:4" ht="45" customHeight="1">
      <c r="A2" s="80" t="s">
        <v>62</v>
      </c>
      <c r="B2" s="80"/>
      <c r="C2" s="80"/>
      <c r="D2" s="80"/>
    </row>
    <row r="3" spans="1:4">
      <c r="A3" s="87"/>
      <c r="B3" s="87"/>
      <c r="C3" s="87"/>
      <c r="D3" s="87"/>
    </row>
    <row r="5" spans="1:4" ht="15" customHeight="1">
      <c r="A5" s="60" t="s">
        <v>42</v>
      </c>
      <c r="B5" s="60" t="s">
        <v>29</v>
      </c>
      <c r="C5" s="60" t="s">
        <v>30</v>
      </c>
      <c r="D5" s="60" t="s">
        <v>31</v>
      </c>
    </row>
    <row r="6" spans="1:4" ht="15" customHeight="1">
      <c r="A6" s="20" t="s">
        <v>56</v>
      </c>
      <c r="B6" s="21">
        <f>B7+B15+B18+B30</f>
        <v>14604</v>
      </c>
      <c r="C6" s="21">
        <f>C7+C15+C18+C30</f>
        <v>14509</v>
      </c>
      <c r="D6" s="21">
        <f>D7+D15+D18+D30</f>
        <v>95</v>
      </c>
    </row>
    <row r="7" spans="1:4" ht="15" customHeight="1">
      <c r="A7" s="22" t="s">
        <v>44</v>
      </c>
      <c r="B7" s="24">
        <f>SUM(B8:B14)</f>
        <v>11579</v>
      </c>
      <c r="C7" s="24">
        <f>SUM(C8:C14)</f>
        <v>11496</v>
      </c>
      <c r="D7" s="24">
        <f>SUM(D8:D14)</f>
        <v>83</v>
      </c>
    </row>
    <row r="8" spans="1:4" ht="15" customHeight="1">
      <c r="A8" s="9" t="s">
        <v>7</v>
      </c>
      <c r="B8" s="5">
        <f t="shared" ref="B8:B13" si="0">C8+D8</f>
        <v>5006</v>
      </c>
      <c r="C8" s="5">
        <v>5002</v>
      </c>
      <c r="D8" s="12">
        <v>4</v>
      </c>
    </row>
    <row r="9" spans="1:4" ht="15" customHeight="1">
      <c r="A9" s="9" t="s">
        <v>3</v>
      </c>
      <c r="B9" s="5">
        <f t="shared" si="0"/>
        <v>6530</v>
      </c>
      <c r="C9" s="5">
        <v>6451</v>
      </c>
      <c r="D9" s="12">
        <v>79</v>
      </c>
    </row>
    <row r="10" spans="1:4" ht="15" customHeight="1">
      <c r="A10" s="68" t="s">
        <v>59</v>
      </c>
      <c r="B10" s="4">
        <f>C10+D10</f>
        <v>0</v>
      </c>
      <c r="C10" s="64"/>
      <c r="D10" s="12"/>
    </row>
    <row r="11" spans="1:4" ht="15" customHeight="1">
      <c r="A11" s="14" t="s">
        <v>11</v>
      </c>
      <c r="B11" s="5">
        <f t="shared" si="0"/>
        <v>4</v>
      </c>
      <c r="C11" s="5">
        <v>4</v>
      </c>
      <c r="D11" s="12"/>
    </row>
    <row r="12" spans="1:4" ht="15" customHeight="1">
      <c r="A12" s="14" t="s">
        <v>36</v>
      </c>
      <c r="B12" s="5">
        <f t="shared" si="0"/>
        <v>10</v>
      </c>
      <c r="C12" s="5">
        <v>10</v>
      </c>
      <c r="D12" s="12"/>
    </row>
    <row r="13" spans="1:4" ht="30" customHeight="1">
      <c r="A13" s="14" t="s">
        <v>60</v>
      </c>
      <c r="B13" s="5">
        <f t="shared" si="0"/>
        <v>29</v>
      </c>
      <c r="C13" s="5">
        <v>29</v>
      </c>
      <c r="D13" s="12"/>
    </row>
    <row r="14" spans="1:4" ht="15" customHeight="1">
      <c r="A14" s="13" t="s">
        <v>12</v>
      </c>
      <c r="B14" s="5"/>
      <c r="C14" s="5"/>
      <c r="D14" s="12"/>
    </row>
    <row r="15" spans="1:4" ht="15" customHeight="1">
      <c r="A15" s="26" t="s">
        <v>45</v>
      </c>
      <c r="B15" s="24">
        <f>B17+B16</f>
        <v>233</v>
      </c>
      <c r="C15" s="24">
        <f>SUM(C16:C17)</f>
        <v>223</v>
      </c>
      <c r="D15" s="24">
        <f>SUM(D16:D17)</f>
        <v>10</v>
      </c>
    </row>
    <row r="16" spans="1:4" ht="15" customHeight="1">
      <c r="A16" s="9" t="s">
        <v>8</v>
      </c>
      <c r="B16" s="5">
        <f>C16+D16</f>
        <v>1</v>
      </c>
      <c r="C16" s="5">
        <v>1</v>
      </c>
      <c r="D16" s="12"/>
    </row>
    <row r="17" spans="1:4" ht="15" customHeight="1">
      <c r="A17" s="13" t="s">
        <v>9</v>
      </c>
      <c r="B17" s="5">
        <f>C17+D17</f>
        <v>232</v>
      </c>
      <c r="C17" s="5">
        <v>222</v>
      </c>
      <c r="D17" s="12">
        <v>10</v>
      </c>
    </row>
    <row r="18" spans="1:4" ht="15" customHeight="1">
      <c r="A18" s="27" t="s">
        <v>46</v>
      </c>
      <c r="B18" s="24">
        <f>SUM(B19:B29)</f>
        <v>2761</v>
      </c>
      <c r="C18" s="24">
        <f>SUM(C19:C29)</f>
        <v>2760</v>
      </c>
      <c r="D18" s="24">
        <f>SUM(D19:D29)</f>
        <v>1</v>
      </c>
    </row>
    <row r="19" spans="1:4" ht="15" customHeight="1">
      <c r="A19" s="9" t="s">
        <v>4</v>
      </c>
      <c r="B19" s="5">
        <f>C19+D19</f>
        <v>1</v>
      </c>
      <c r="C19" s="5"/>
      <c r="D19" s="12">
        <v>1</v>
      </c>
    </row>
    <row r="20" spans="1:4" ht="15" customHeight="1">
      <c r="A20" s="9" t="s">
        <v>13</v>
      </c>
      <c r="B20" s="5">
        <f>C20+D20</f>
        <v>41</v>
      </c>
      <c r="C20" s="5">
        <v>41</v>
      </c>
      <c r="D20" s="12"/>
    </row>
    <row r="21" spans="1:4" ht="15" customHeight="1">
      <c r="A21" s="9" t="s">
        <v>14</v>
      </c>
      <c r="B21" s="5"/>
      <c r="C21" s="5"/>
      <c r="D21" s="12"/>
    </row>
    <row r="22" spans="1:4" ht="15" customHeight="1">
      <c r="A22" s="9" t="s">
        <v>15</v>
      </c>
      <c r="B22" s="5"/>
      <c r="C22" s="5"/>
      <c r="D22" s="12"/>
    </row>
    <row r="23" spans="1:4" ht="15" customHeight="1">
      <c r="A23" s="9" t="s">
        <v>16</v>
      </c>
      <c r="B23" s="5"/>
      <c r="C23" s="5"/>
      <c r="D23" s="12"/>
    </row>
    <row r="24" spans="1:4" ht="15" customHeight="1">
      <c r="A24" s="9" t="s">
        <v>17</v>
      </c>
      <c r="B24" s="5"/>
      <c r="C24" s="5"/>
      <c r="D24" s="12"/>
    </row>
    <row r="25" spans="1:4" ht="15" customHeight="1">
      <c r="A25" s="13" t="s">
        <v>18</v>
      </c>
      <c r="B25" s="5">
        <f>C25+D25</f>
        <v>1</v>
      </c>
      <c r="C25" s="5">
        <v>1</v>
      </c>
      <c r="D25" s="12"/>
    </row>
    <row r="26" spans="1:4" ht="15" customHeight="1">
      <c r="A26" s="9" t="s">
        <v>19</v>
      </c>
      <c r="B26" s="5"/>
      <c r="C26" s="5"/>
      <c r="D26" s="12"/>
    </row>
    <row r="27" spans="1:4" ht="15" customHeight="1">
      <c r="A27" s="9" t="s">
        <v>20</v>
      </c>
      <c r="B27" s="5">
        <f>C27+D27</f>
        <v>2718</v>
      </c>
      <c r="C27" s="5">
        <v>2718</v>
      </c>
      <c r="D27" s="12"/>
    </row>
    <row r="28" spans="1:4" ht="15" customHeight="1">
      <c r="A28" s="9" t="s">
        <v>21</v>
      </c>
      <c r="B28" s="5"/>
      <c r="C28" s="5"/>
      <c r="D28" s="12"/>
    </row>
    <row r="29" spans="1:4" ht="15" customHeight="1">
      <c r="A29" s="9" t="s">
        <v>22</v>
      </c>
      <c r="B29" s="5"/>
      <c r="C29" s="5"/>
      <c r="D29" s="12"/>
    </row>
    <row r="30" spans="1:4" ht="30" customHeight="1">
      <c r="A30" s="27" t="s">
        <v>48</v>
      </c>
      <c r="B30" s="24">
        <f>B31+B35</f>
        <v>31</v>
      </c>
      <c r="C30" s="24">
        <f>C31+C35</f>
        <v>30</v>
      </c>
      <c r="D30" s="24">
        <f>D31+D35</f>
        <v>1</v>
      </c>
    </row>
    <row r="31" spans="1:4" ht="15" customHeight="1">
      <c r="A31" s="29" t="s">
        <v>49</v>
      </c>
      <c r="B31" s="24">
        <f>SUM(B32:B34)</f>
        <v>31</v>
      </c>
      <c r="C31" s="24">
        <f>SUM(C32:C34)</f>
        <v>30</v>
      </c>
      <c r="D31" s="24">
        <f>SUM(D32:D34)</f>
        <v>1</v>
      </c>
    </row>
    <row r="32" spans="1:4" ht="24.95" customHeight="1">
      <c r="A32" s="13" t="s">
        <v>64</v>
      </c>
      <c r="B32" s="5">
        <f>C32+D32</f>
        <v>31</v>
      </c>
      <c r="C32" s="5">
        <v>30</v>
      </c>
      <c r="D32" s="12">
        <v>1</v>
      </c>
    </row>
    <row r="33" spans="1:4" ht="24.95" customHeight="1">
      <c r="A33" s="13" t="s">
        <v>63</v>
      </c>
      <c r="B33" s="5"/>
      <c r="C33" s="5"/>
      <c r="D33" s="12"/>
    </row>
    <row r="34" spans="1:4" ht="27.75" customHeight="1">
      <c r="A34" s="13" t="s">
        <v>34</v>
      </c>
      <c r="B34" s="5"/>
      <c r="C34" s="5"/>
      <c r="D34" s="12"/>
    </row>
    <row r="35" spans="1:4" ht="15" customHeight="1">
      <c r="A35" s="31" t="s">
        <v>57</v>
      </c>
      <c r="B35" s="24"/>
      <c r="C35" s="24"/>
      <c r="D35" s="55"/>
    </row>
    <row r="36" spans="1:4" ht="30" customHeight="1">
      <c r="A36" s="69" t="s">
        <v>64</v>
      </c>
      <c r="B36" s="66"/>
      <c r="C36" s="66"/>
      <c r="D36" s="67"/>
    </row>
  </sheetData>
  <mergeCells count="2">
    <mergeCell ref="A2:D2"/>
    <mergeCell ref="A3:D3"/>
  </mergeCells>
  <phoneticPr fontId="3" type="noConversion"/>
  <hyperlinks>
    <hyperlink ref="A1" location="'8'!A1" display="към съдържание" xr:uid="{A2F63E6F-BE33-40B1-B3F6-3659D361B0C1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91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</vt:lpstr>
      <vt:lpstr>8.1</vt:lpstr>
      <vt:lpstr>8.2</vt:lpstr>
      <vt:lpstr>8.3</vt:lpstr>
      <vt:lpstr>8.4</vt:lpstr>
      <vt:lpstr>8.5 </vt:lpstr>
      <vt:lpstr>'8.1'!Print_Area</vt:lpstr>
      <vt:lpstr>'8.2'!Print_Area</vt:lpstr>
      <vt:lpstr>'8.3'!Print_Area</vt:lpstr>
      <vt:lpstr>'8.4'!Print_Area</vt:lpstr>
      <vt:lpstr>'8.5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2024-07-23T07:54:05Z</cp:lastPrinted>
  <dcterms:created xsi:type="dcterms:W3CDTF">1997-10-01T20:55:34Z</dcterms:created>
  <dcterms:modified xsi:type="dcterms:W3CDTF">2024-08-07T07:48:52Z</dcterms:modified>
</cp:coreProperties>
</file>